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workbookProtection workbookPassword="8D14" lockStructure="1"/>
  <bookViews>
    <workbookView xWindow="0" yWindow="1000" windowWidth="25600" windowHeight="14900" tabRatio="773"/>
  </bookViews>
  <sheets>
    <sheet name="ST02A" sheetId="4" r:id="rId1"/>
    <sheet name="ST02B" sheetId="12" r:id="rId2"/>
    <sheet name="Codes" sheetId="6" r:id="rId3"/>
    <sheet name="Instructions" sheetId="8" r:id="rId4"/>
    <sheet name="Filters" sheetId="11" r:id="rId5"/>
    <sheet name="Translation" sheetId="10" state="hidden" r:id="rId6"/>
  </sheets>
  <definedNames>
    <definedName name="_xlnm._FilterDatabase" localSheetId="2" hidden="1">Codes!$Q$30:$Q$149</definedName>
    <definedName name="_xlnm._FilterDatabase" localSheetId="0" hidden="1">ST02A!$A$4:$Q$14</definedName>
    <definedName name="AreaCode">Codes!$Y$4:$Y$31</definedName>
    <definedName name="Content">Codes!$U$95:$U$97</definedName>
    <definedName name="CorrectionCode">Codes!$U$76:$U$84</definedName>
    <definedName name="DSourceCode">Codes!$U$58:$U$64</definedName>
    <definedName name="FishZoneCode">Codes!$U$69:$U$71</definedName>
    <definedName name="FlagA3ISO">Codes!$E$3:$E$125</definedName>
    <definedName name="FlagCode">Codes!$B$3:$B$125</definedName>
    <definedName name="FlagName">Codes!$A$3:$A$125</definedName>
    <definedName name="GearCode">Codes!$U$3:$U$53</definedName>
    <definedName name="Idiom">ST02A!$R$2</definedName>
    <definedName name="PortsZones">Codes!$D$3:$D$125</definedName>
    <definedName name="SampAreaCode">Codes!$P$31:$P$149</definedName>
    <definedName name="ScieName">Codes!$I$3:$I$105</definedName>
    <definedName name="SpeciesCode">Codes!$H$3:$H$105</definedName>
    <definedName name="Status">Codes!$C$3:$C$125</definedName>
    <definedName name="StockCode">Codes!$P$3:$P$26</definedName>
    <definedName name="Version">Codes!$U$89:$U$90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4" i="12" l="1"/>
  <c r="F35" i="12"/>
  <c r="F36" i="12"/>
  <c r="F17" i="12"/>
  <c r="E17" i="12"/>
  <c r="H17" i="12"/>
  <c r="F48" i="8"/>
  <c r="B24" i="4"/>
  <c r="A50" i="12"/>
  <c r="A42" i="12"/>
  <c r="A39" i="12"/>
  <c r="A33" i="12"/>
  <c r="A27" i="12"/>
  <c r="A19" i="12"/>
  <c r="A14" i="12"/>
  <c r="A13" i="12"/>
  <c r="B13" i="12"/>
  <c r="D13" i="12"/>
  <c r="H51" i="8"/>
  <c r="G51" i="8"/>
  <c r="F51" i="8"/>
  <c r="A10" i="12"/>
  <c r="H49" i="8"/>
  <c r="H50" i="8"/>
  <c r="G50" i="8"/>
  <c r="F50" i="8"/>
  <c r="G49" i="8"/>
  <c r="F49" i="8"/>
  <c r="E12" i="12"/>
  <c r="E8" i="12"/>
  <c r="S12" i="12"/>
  <c r="D10" i="12"/>
  <c r="Q4" i="12"/>
  <c r="E6" i="12"/>
  <c r="E4" i="12"/>
  <c r="C48" i="8"/>
  <c r="H10" i="8"/>
  <c r="G10" i="8"/>
  <c r="F10" i="8"/>
  <c r="E10" i="8"/>
  <c r="D10" i="8"/>
  <c r="C10" i="8"/>
  <c r="B10" i="8"/>
  <c r="A10" i="8"/>
  <c r="H53" i="8"/>
  <c r="H52" i="8"/>
  <c r="G53" i="8"/>
  <c r="G52" i="8"/>
  <c r="F53" i="8"/>
  <c r="F52" i="8"/>
  <c r="E53" i="8"/>
  <c r="E52" i="8"/>
  <c r="H48" i="8"/>
  <c r="G48" i="8"/>
  <c r="H47" i="8"/>
  <c r="D52" i="8"/>
  <c r="D49" i="8"/>
  <c r="B48" i="8"/>
  <c r="B13" i="8"/>
  <c r="C49" i="8"/>
  <c r="C31" i="8"/>
  <c r="A11" i="8"/>
  <c r="F47" i="8"/>
  <c r="C8" i="12"/>
  <c r="C7" i="12"/>
  <c r="C5" i="12"/>
  <c r="C6" i="12"/>
  <c r="M24" i="4"/>
  <c r="L24" i="4"/>
  <c r="K24" i="4"/>
  <c r="J24" i="4"/>
  <c r="H24" i="4"/>
  <c r="G16" i="4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K25" i="12"/>
  <c r="P14" i="12"/>
  <c r="O25" i="12"/>
  <c r="R3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10" i="12"/>
  <c r="P21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F33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P15" i="12"/>
  <c r="P16" i="12"/>
  <c r="P17" i="12"/>
  <c r="P18" i="12"/>
  <c r="P19" i="12"/>
  <c r="P20" i="12"/>
  <c r="P22" i="12"/>
  <c r="P23" i="12"/>
  <c r="P24" i="12"/>
  <c r="P25" i="12"/>
  <c r="P26" i="12"/>
  <c r="P27" i="12"/>
  <c r="P28" i="12"/>
  <c r="P29" i="12"/>
  <c r="P30" i="12"/>
  <c r="P31" i="12"/>
  <c r="P32" i="12"/>
  <c r="O14" i="12"/>
  <c r="O15" i="12"/>
  <c r="O16" i="12"/>
  <c r="O17" i="12"/>
  <c r="O18" i="12"/>
  <c r="O19" i="12"/>
  <c r="O20" i="12"/>
  <c r="O21" i="12"/>
  <c r="O22" i="12"/>
  <c r="O23" i="12"/>
  <c r="O24" i="12"/>
  <c r="O26" i="12"/>
  <c r="O27" i="12"/>
  <c r="O28" i="12"/>
  <c r="O29" i="12"/>
  <c r="O30" i="12"/>
  <c r="O31" i="12"/>
  <c r="O32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K14" i="12"/>
  <c r="K15" i="12"/>
  <c r="K16" i="12"/>
  <c r="K17" i="12"/>
  <c r="K18" i="12"/>
  <c r="K19" i="12"/>
  <c r="K20" i="12"/>
  <c r="K21" i="12"/>
  <c r="K22" i="12"/>
  <c r="K23" i="12"/>
  <c r="K24" i="12"/>
  <c r="K26" i="12"/>
  <c r="K27" i="12"/>
  <c r="K28" i="12"/>
  <c r="K29" i="12"/>
  <c r="K30" i="12"/>
  <c r="K31" i="12"/>
  <c r="K32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H14" i="12"/>
  <c r="H15" i="12"/>
  <c r="H16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F14" i="12"/>
  <c r="F15" i="12"/>
  <c r="F16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E14" i="12"/>
  <c r="E15" i="12"/>
  <c r="E16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10" i="12"/>
  <c r="J10" i="12"/>
  <c r="S49" i="12"/>
  <c r="S48" i="12"/>
  <c r="S47" i="12"/>
  <c r="S46" i="12"/>
  <c r="S45" i="12"/>
  <c r="S44" i="12"/>
  <c r="S43" i="12"/>
  <c r="S42" i="12"/>
  <c r="S38" i="12"/>
  <c r="S37" i="12"/>
  <c r="S36" i="12"/>
  <c r="S35" i="12"/>
  <c r="S34" i="12"/>
  <c r="S33" i="12"/>
  <c r="S41" i="12"/>
  <c r="S40" i="12"/>
  <c r="S39" i="12"/>
  <c r="S32" i="12"/>
  <c r="S31" i="12"/>
  <c r="S30" i="12"/>
  <c r="S29" i="12"/>
  <c r="S28" i="12"/>
  <c r="S27" i="12"/>
  <c r="S26" i="12"/>
  <c r="S25" i="12"/>
  <c r="S24" i="12"/>
  <c r="S23" i="12"/>
  <c r="S22" i="12"/>
  <c r="S21" i="12"/>
  <c r="S20" i="12"/>
  <c r="S19" i="12"/>
  <c r="S18" i="12"/>
  <c r="S17" i="12"/>
  <c r="S16" i="12"/>
  <c r="S15" i="12"/>
  <c r="S14" i="12"/>
  <c r="Q10" i="12"/>
  <c r="P10" i="12"/>
  <c r="O10" i="12"/>
  <c r="N10" i="12"/>
  <c r="M10" i="12"/>
  <c r="L10" i="12"/>
  <c r="K10" i="12"/>
  <c r="I10" i="12"/>
  <c r="H10" i="12"/>
  <c r="G10" i="12"/>
  <c r="F10" i="12"/>
  <c r="A11" i="12"/>
  <c r="R2" i="12"/>
  <c r="Q2" i="12"/>
  <c r="A11" i="4"/>
  <c r="A4" i="12"/>
  <c r="H24" i="8"/>
  <c r="G24" i="8"/>
  <c r="F24" i="8"/>
  <c r="H23" i="8"/>
  <c r="G23" i="8"/>
  <c r="F23" i="8"/>
  <c r="E40" i="8"/>
  <c r="C18" i="4"/>
  <c r="F12" i="4"/>
  <c r="A1" i="8"/>
  <c r="G3" i="11"/>
  <c r="A4" i="11"/>
  <c r="A3" i="11"/>
  <c r="B11" i="8"/>
  <c r="G14" i="4"/>
  <c r="H46" i="8"/>
  <c r="G46" i="8"/>
  <c r="F46" i="8"/>
  <c r="H45" i="8"/>
  <c r="H44" i="8"/>
  <c r="H43" i="8"/>
  <c r="H42" i="8"/>
  <c r="H41" i="8"/>
  <c r="H40" i="8"/>
  <c r="G44" i="8"/>
  <c r="F44" i="8"/>
  <c r="G43" i="8"/>
  <c r="G42" i="8"/>
  <c r="G41" i="8"/>
  <c r="G40" i="8"/>
  <c r="H39" i="8"/>
  <c r="G39" i="8"/>
  <c r="H37" i="8"/>
  <c r="H35" i="8"/>
  <c r="G37" i="8"/>
  <c r="F43" i="8"/>
  <c r="F42" i="8"/>
  <c r="F41" i="8"/>
  <c r="F40" i="8"/>
  <c r="F39" i="8"/>
  <c r="F38" i="8"/>
  <c r="F37" i="8"/>
  <c r="G35" i="8"/>
  <c r="F35" i="8"/>
  <c r="H31" i="8"/>
  <c r="G31" i="8"/>
  <c r="F31" i="8"/>
  <c r="H38" i="8"/>
  <c r="G38" i="8"/>
  <c r="H36" i="8"/>
  <c r="G36" i="8"/>
  <c r="F36" i="8"/>
  <c r="H34" i="8"/>
  <c r="G34" i="8"/>
  <c r="F34" i="8"/>
  <c r="E46" i="8"/>
  <c r="E44" i="8"/>
  <c r="E33" i="8"/>
  <c r="E31" i="8"/>
  <c r="D44" i="8"/>
  <c r="D31" i="8"/>
  <c r="H12" i="8"/>
  <c r="H11" i="8"/>
  <c r="G12" i="8"/>
  <c r="G11" i="8"/>
  <c r="F12" i="8"/>
  <c r="F11" i="8"/>
  <c r="B7" i="8"/>
  <c r="B6" i="8"/>
  <c r="B5" i="8"/>
  <c r="B4" i="8"/>
  <c r="A2" i="8"/>
  <c r="P22" i="4"/>
  <c r="N22" i="4"/>
  <c r="J22" i="4"/>
  <c r="C22" i="4"/>
  <c r="N21" i="4"/>
  <c r="A21" i="4"/>
  <c r="R5" i="4"/>
  <c r="Q5" i="4"/>
  <c r="P4" i="4"/>
  <c r="K4" i="4"/>
  <c r="A4" i="4"/>
  <c r="R1" i="4"/>
  <c r="R1" i="12"/>
  <c r="Q1" i="4"/>
  <c r="Q1" i="12"/>
  <c r="C2" i="4"/>
  <c r="C2" i="12"/>
  <c r="C1" i="4"/>
  <c r="C1" i="12"/>
  <c r="A1" i="4"/>
  <c r="A1" i="12"/>
  <c r="C13" i="8"/>
  <c r="A9" i="8"/>
  <c r="H33" i="8"/>
  <c r="H32" i="8"/>
  <c r="H30" i="8"/>
  <c r="H22" i="8"/>
  <c r="H21" i="8"/>
  <c r="H20" i="8"/>
  <c r="H29" i="8"/>
  <c r="H28" i="8"/>
  <c r="H27" i="8"/>
  <c r="H26" i="8"/>
  <c r="H25" i="8"/>
  <c r="H19" i="8"/>
  <c r="H18" i="8"/>
  <c r="H17" i="8"/>
  <c r="H16" i="8"/>
  <c r="H15" i="8"/>
  <c r="H14" i="8"/>
  <c r="H13" i="8"/>
  <c r="G47" i="8"/>
  <c r="G45" i="8"/>
  <c r="G33" i="8"/>
  <c r="G32" i="8"/>
  <c r="G30" i="8"/>
  <c r="G22" i="8"/>
  <c r="G21" i="8"/>
  <c r="G20" i="8"/>
  <c r="G29" i="8"/>
  <c r="G28" i="8"/>
  <c r="G27" i="8"/>
  <c r="G26" i="8"/>
  <c r="G25" i="8"/>
  <c r="G19" i="8"/>
  <c r="G18" i="8"/>
  <c r="G17" i="8"/>
  <c r="G16" i="8"/>
  <c r="G15" i="8"/>
  <c r="G14" i="8"/>
  <c r="G13" i="8"/>
  <c r="F30" i="8"/>
  <c r="F22" i="8"/>
  <c r="F21" i="8"/>
  <c r="F20" i="8"/>
  <c r="F29" i="8"/>
  <c r="F28" i="8"/>
  <c r="F27" i="8"/>
  <c r="F26" i="8"/>
  <c r="F25" i="8"/>
  <c r="B3" i="8"/>
  <c r="F19" i="8"/>
  <c r="F18" i="8"/>
  <c r="F17" i="8"/>
  <c r="F16" i="8"/>
  <c r="F15" i="8"/>
  <c r="F14" i="8"/>
  <c r="F13" i="8"/>
  <c r="D30" i="8"/>
  <c r="D25" i="8"/>
  <c r="D20" i="8"/>
  <c r="E16" i="8"/>
  <c r="E13" i="8"/>
  <c r="F45" i="8"/>
  <c r="F33" i="8"/>
  <c r="F32" i="8"/>
  <c r="D13" i="8"/>
  <c r="G13" i="4"/>
  <c r="A17" i="4"/>
  <c r="A8" i="12"/>
  <c r="A15" i="4"/>
  <c r="A7" i="12"/>
  <c r="D13" i="4"/>
  <c r="A13" i="4"/>
  <c r="A6" i="12"/>
  <c r="A12" i="4"/>
  <c r="A5" i="12"/>
  <c r="K8" i="4"/>
  <c r="K6" i="4"/>
  <c r="K5" i="4"/>
  <c r="K11" i="4"/>
  <c r="F9" i="4"/>
  <c r="F6" i="4"/>
  <c r="B9" i="4"/>
  <c r="B8" i="4"/>
  <c r="B7" i="4"/>
  <c r="B6" i="4"/>
  <c r="B5" i="4"/>
  <c r="A7" i="4"/>
  <c r="A5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A23" i="4"/>
  <c r="J4" i="4"/>
  <c r="P24" i="4"/>
  <c r="O24" i="4"/>
  <c r="N24" i="4"/>
  <c r="Q24" i="4"/>
  <c r="A22" i="4"/>
  <c r="E24" i="4"/>
  <c r="D24" i="4"/>
  <c r="C24" i="4"/>
  <c r="A24" i="4"/>
  <c r="F24" i="4"/>
  <c r="G24" i="4"/>
  <c r="I24" i="4"/>
  <c r="J11" i="4"/>
  <c r="K9" i="4"/>
</calcChain>
</file>

<file path=xl/sharedStrings.xml><?xml version="1.0" encoding="utf-8"?>
<sst xmlns="http://schemas.openxmlformats.org/spreadsheetml/2006/main" count="4197" uniqueCount="2520">
  <si>
    <t>Name</t>
  </si>
  <si>
    <t>Phone</t>
  </si>
  <si>
    <t>Institution</t>
  </si>
  <si>
    <t>Department</t>
  </si>
  <si>
    <t>Address</t>
  </si>
  <si>
    <t>Country</t>
  </si>
  <si>
    <t>Data set characteristics</t>
  </si>
  <si>
    <t>Version reported</t>
  </si>
  <si>
    <t>Year</t>
  </si>
  <si>
    <t>Affiliation</t>
  </si>
  <si>
    <t>Stock boundary types</t>
  </si>
  <si>
    <t>SpeciesCode</t>
  </si>
  <si>
    <t>Atlantic</t>
  </si>
  <si>
    <t>No stock 
boundaries</t>
  </si>
  <si>
    <t>Algerie</t>
  </si>
  <si>
    <t>DZA</t>
  </si>
  <si>
    <t>AreaCode</t>
  </si>
  <si>
    <t>Area</t>
  </si>
  <si>
    <t>North / South</t>
  </si>
  <si>
    <t xml:space="preserve">East / West </t>
  </si>
  <si>
    <t>Angola</t>
  </si>
  <si>
    <t>AGO</t>
  </si>
  <si>
    <t>BFT</t>
  </si>
  <si>
    <t>Thunnus thynnus</t>
  </si>
  <si>
    <t>NE</t>
  </si>
  <si>
    <t>Barbados</t>
  </si>
  <si>
    <t>BRB</t>
  </si>
  <si>
    <t>SBF</t>
  </si>
  <si>
    <t>Thunnus maccoyii</t>
  </si>
  <si>
    <t>Southern bluefin tuna</t>
  </si>
  <si>
    <t>Thon rouge du Sud</t>
  </si>
  <si>
    <t>EAST</t>
  </si>
  <si>
    <t>East Atlantic</t>
  </si>
  <si>
    <t>SE</t>
  </si>
  <si>
    <t>BRA</t>
  </si>
  <si>
    <t>YFT</t>
  </si>
  <si>
    <t>Thunnus albacares</t>
  </si>
  <si>
    <t>Yellowfin tuna</t>
  </si>
  <si>
    <t>Albacore</t>
  </si>
  <si>
    <t>Rabil</t>
  </si>
  <si>
    <t>WEST</t>
  </si>
  <si>
    <t>West Atlantic</t>
  </si>
  <si>
    <t>SW</t>
  </si>
  <si>
    <t>Canada</t>
  </si>
  <si>
    <t>CAN</t>
  </si>
  <si>
    <t>ALB</t>
  </si>
  <si>
    <t>Thunnus alalunga</t>
  </si>
  <si>
    <t>Germon</t>
  </si>
  <si>
    <t>Atún blanco</t>
  </si>
  <si>
    <t>NORT</t>
  </si>
  <si>
    <t>North Atlantic</t>
  </si>
  <si>
    <t>NW</t>
  </si>
  <si>
    <t>Cape Verde</t>
  </si>
  <si>
    <t>CPV</t>
  </si>
  <si>
    <t>BET</t>
  </si>
  <si>
    <t>Thunnus obesus</t>
  </si>
  <si>
    <t>Bigeye tuna</t>
  </si>
  <si>
    <t>Thon obèse(=Patudo)</t>
  </si>
  <si>
    <t>Patudo</t>
  </si>
  <si>
    <t>SOUT</t>
  </si>
  <si>
    <t>South Atlantic</t>
  </si>
  <si>
    <t>CHN</t>
  </si>
  <si>
    <t>BLF</t>
  </si>
  <si>
    <t>Thunnus atlanticus</t>
  </si>
  <si>
    <t>Blackfin tuna</t>
  </si>
  <si>
    <t>Thon à nageoires noires</t>
  </si>
  <si>
    <t>Northeast Atlantic</t>
  </si>
  <si>
    <t>CIV</t>
  </si>
  <si>
    <t>LTA</t>
  </si>
  <si>
    <t>Euthynnus alletteratus</t>
  </si>
  <si>
    <t>Little tunny(=Atl.black skipj)</t>
  </si>
  <si>
    <t>Thonine commune</t>
  </si>
  <si>
    <t>Bacoreta</t>
  </si>
  <si>
    <t>Northwest Atlantic</t>
  </si>
  <si>
    <t>HRV</t>
  </si>
  <si>
    <t>SKJ</t>
  </si>
  <si>
    <t>Katsuwonus pelamis</t>
  </si>
  <si>
    <t>Skipjack tuna</t>
  </si>
  <si>
    <t>Listao</t>
  </si>
  <si>
    <t>Listado</t>
  </si>
  <si>
    <t>Southeast Atlantic</t>
  </si>
  <si>
    <t>CYP</t>
  </si>
  <si>
    <t>BON</t>
  </si>
  <si>
    <t>Sarda sarda</t>
  </si>
  <si>
    <t>Atlantic bonito</t>
  </si>
  <si>
    <t>Bonite à dos rayé</t>
  </si>
  <si>
    <t>Bonito del Atlántico</t>
  </si>
  <si>
    <t>Southwest Atlantic</t>
  </si>
  <si>
    <t>DNK</t>
  </si>
  <si>
    <t>FRI</t>
  </si>
  <si>
    <t>Auxis thazard</t>
  </si>
  <si>
    <t>Frigate tuna</t>
  </si>
  <si>
    <t>Auxide</t>
  </si>
  <si>
    <t>Melva</t>
  </si>
  <si>
    <t>ETRO</t>
  </si>
  <si>
    <t>East Tropical Atlantic</t>
  </si>
  <si>
    <t>ESP</t>
  </si>
  <si>
    <t>BOP</t>
  </si>
  <si>
    <t>Orcynopsis unicolor</t>
  </si>
  <si>
    <t>Plain bonito</t>
  </si>
  <si>
    <t>Palomette</t>
  </si>
  <si>
    <t>Tasarte</t>
  </si>
  <si>
    <t>WTRO</t>
  </si>
  <si>
    <t>West Tropical Atlantic</t>
  </si>
  <si>
    <t>FRA</t>
  </si>
  <si>
    <t>WAH</t>
  </si>
  <si>
    <t>Acanthocybium solandri</t>
  </si>
  <si>
    <t>Wahoo</t>
  </si>
  <si>
    <t>Thazard-bâtard</t>
  </si>
  <si>
    <t>Peto</t>
  </si>
  <si>
    <t>NWC</t>
  </si>
  <si>
    <t>Northwest Central Atlantic</t>
  </si>
  <si>
    <t>DEU</t>
  </si>
  <si>
    <t>SSM</t>
  </si>
  <si>
    <t>Scomberomorus maculatus</t>
  </si>
  <si>
    <t>Atlantic Spanish mackerel</t>
  </si>
  <si>
    <t>Thazard atlantique</t>
  </si>
  <si>
    <t>Carite atlántico</t>
  </si>
  <si>
    <t>GOFM</t>
  </si>
  <si>
    <t>Gulf of Mexico</t>
  </si>
  <si>
    <t>GRC</t>
  </si>
  <si>
    <t>KGM</t>
  </si>
  <si>
    <t>Scomberomorus cavalla</t>
  </si>
  <si>
    <t>King mackerel</t>
  </si>
  <si>
    <t>Thazard barré</t>
  </si>
  <si>
    <t>Carite lucio</t>
  </si>
  <si>
    <t>AZOR</t>
  </si>
  <si>
    <t>Azores Islands, vicinity</t>
  </si>
  <si>
    <t>IRL</t>
  </si>
  <si>
    <t>SAI</t>
  </si>
  <si>
    <t>Istiophorus albicans</t>
  </si>
  <si>
    <t>Atlantic sailfish</t>
  </si>
  <si>
    <t>Voilier de l'Atlantique</t>
  </si>
  <si>
    <t>Pez vela del Atlántico</t>
  </si>
  <si>
    <t>MDRA</t>
  </si>
  <si>
    <t>Madeira Islands, vicinity</t>
  </si>
  <si>
    <t>OTH</t>
  </si>
  <si>
    <t>ITA</t>
  </si>
  <si>
    <t>CANA</t>
  </si>
  <si>
    <t>Canary Islands, vicnity</t>
  </si>
  <si>
    <t>NLD</t>
  </si>
  <si>
    <t>BUM</t>
  </si>
  <si>
    <t>Makaira nigricans</t>
  </si>
  <si>
    <t>CVER</t>
  </si>
  <si>
    <t>Cape Verde, vicinity</t>
  </si>
  <si>
    <t>PRT</t>
  </si>
  <si>
    <t>WHM</t>
  </si>
  <si>
    <t>Tetrapturus albidus</t>
  </si>
  <si>
    <t>Atlantic white marlin</t>
  </si>
  <si>
    <t>Makaire blanc de l'Atlantique</t>
  </si>
  <si>
    <t>Aguja blanca del Atlántico</t>
  </si>
  <si>
    <t>NAM</t>
  </si>
  <si>
    <t>Namibia, vicinity</t>
  </si>
  <si>
    <t>SWE</t>
  </si>
  <si>
    <t>SWO</t>
  </si>
  <si>
    <t>Xiphias gladius</t>
  </si>
  <si>
    <t>Swordfish</t>
  </si>
  <si>
    <t>Espadon</t>
  </si>
  <si>
    <t>Pez espada</t>
  </si>
  <si>
    <t xml:space="preserve">VISC </t>
  </si>
  <si>
    <t>Bay of Biscay</t>
  </si>
  <si>
    <t>GBR</t>
  </si>
  <si>
    <t>SPF</t>
  </si>
  <si>
    <t>Tetrapturus pfluegeri</t>
  </si>
  <si>
    <t>Longbill spearfish</t>
  </si>
  <si>
    <t>Makaire bécune</t>
  </si>
  <si>
    <t>Aguja picuda</t>
  </si>
  <si>
    <t>GearCode</t>
  </si>
  <si>
    <t>GearGroup</t>
  </si>
  <si>
    <t>GearName</t>
  </si>
  <si>
    <t>SPM</t>
  </si>
  <si>
    <t>TUN</t>
  </si>
  <si>
    <t>n/a</t>
  </si>
  <si>
    <t>GIN</t>
  </si>
  <si>
    <t>BIL</t>
  </si>
  <si>
    <t>Istiophoridae</t>
  </si>
  <si>
    <t>Makaires,marlins,voiliers nca</t>
  </si>
  <si>
    <t>Agujas,marlines,peces vela nep</t>
  </si>
  <si>
    <t>MEDI</t>
  </si>
  <si>
    <t>Mediterranean Sea</t>
  </si>
  <si>
    <t>LL</t>
  </si>
  <si>
    <t>Longline</t>
  </si>
  <si>
    <t>Guinea Ecuatorial</t>
  </si>
  <si>
    <t>GNQ</t>
  </si>
  <si>
    <t>KGX</t>
  </si>
  <si>
    <t>Scomberomorus spp</t>
  </si>
  <si>
    <t>Seerfishes nei</t>
  </si>
  <si>
    <t>Thazards nca</t>
  </si>
  <si>
    <t>Carites nep</t>
  </si>
  <si>
    <t>SARD</t>
  </si>
  <si>
    <t>Sardinia, vicinity</t>
  </si>
  <si>
    <t>LLMB</t>
  </si>
  <si>
    <t>Gabon</t>
  </si>
  <si>
    <t>GAB</t>
  </si>
  <si>
    <t>SLT</t>
  </si>
  <si>
    <t>Allothunnus fallai</t>
  </si>
  <si>
    <t>Slender tuna</t>
  </si>
  <si>
    <t>Thon élégant</t>
  </si>
  <si>
    <t>Atún lanzón</t>
  </si>
  <si>
    <t>S.ADR</t>
  </si>
  <si>
    <t>South Adriatic sea</t>
  </si>
  <si>
    <t>LLFB</t>
  </si>
  <si>
    <t>Ghana</t>
  </si>
  <si>
    <t>GHA</t>
  </si>
  <si>
    <t>MAW</t>
  </si>
  <si>
    <t>Scomberomorus tritor</t>
  </si>
  <si>
    <t>West African Spanish mackerel</t>
  </si>
  <si>
    <t>Thazard blanc</t>
  </si>
  <si>
    <t>Carite lusitánico</t>
  </si>
  <si>
    <t>N.ION</t>
  </si>
  <si>
    <t>North Ionian sea</t>
  </si>
  <si>
    <t>LLHB</t>
  </si>
  <si>
    <t>Honduras</t>
  </si>
  <si>
    <t>HND</t>
  </si>
  <si>
    <t>CER</t>
  </si>
  <si>
    <t>Scomberomorus regalis</t>
  </si>
  <si>
    <t>Cero</t>
  </si>
  <si>
    <t>Thazard franc</t>
  </si>
  <si>
    <t>Carite chinigua</t>
  </si>
  <si>
    <t>S.ION</t>
  </si>
  <si>
    <t>South Ionian sea</t>
  </si>
  <si>
    <t>LLPB</t>
  </si>
  <si>
    <t>Longline: semi-pelagic "Stone-ball"</t>
  </si>
  <si>
    <t>Iceland</t>
  </si>
  <si>
    <t>ISL</t>
  </si>
  <si>
    <t>BLT</t>
  </si>
  <si>
    <t>Auxis rochei</t>
  </si>
  <si>
    <t>Bullet tuna</t>
  </si>
  <si>
    <t>Bonitou</t>
  </si>
  <si>
    <t>Melva(=Melvera)</t>
  </si>
  <si>
    <t>S.SIC</t>
  </si>
  <si>
    <t>Strait of Sicily</t>
  </si>
  <si>
    <t>LLJAP</t>
  </si>
  <si>
    <t>Japan</t>
  </si>
  <si>
    <t>JPN</t>
  </si>
  <si>
    <t>BRS</t>
  </si>
  <si>
    <t>Scomberomorus brasiliensis</t>
  </si>
  <si>
    <t>Serra Spanish mackerel</t>
  </si>
  <si>
    <t>Thazard serra</t>
  </si>
  <si>
    <t>Serra</t>
  </si>
  <si>
    <t>N.ADR</t>
  </si>
  <si>
    <t>North Adriatic sea</t>
  </si>
  <si>
    <t>LLALB</t>
  </si>
  <si>
    <t>KOR</t>
  </si>
  <si>
    <t>TYRR</t>
  </si>
  <si>
    <t>Tyrrhenian sea</t>
  </si>
  <si>
    <t>LLSWO</t>
  </si>
  <si>
    <t>Libya</t>
  </si>
  <si>
    <t>LBY</t>
  </si>
  <si>
    <t>LIGU</t>
  </si>
  <si>
    <t>Ligurian sea</t>
  </si>
  <si>
    <t>Longline: bottom</t>
  </si>
  <si>
    <t>MLT</t>
  </si>
  <si>
    <t>THR</t>
  </si>
  <si>
    <t>Alopias spp</t>
  </si>
  <si>
    <t>Thresher sharks nei</t>
  </si>
  <si>
    <t>Renards de mer nca</t>
  </si>
  <si>
    <t>Zorros nep</t>
  </si>
  <si>
    <t>ADRI</t>
  </si>
  <si>
    <t>Adriatic sea</t>
  </si>
  <si>
    <t>TROL</t>
  </si>
  <si>
    <t>TR</t>
  </si>
  <si>
    <t>Maroc</t>
  </si>
  <si>
    <t>MAR</t>
  </si>
  <si>
    <t>BTH</t>
  </si>
  <si>
    <t>Alopias superciliosus</t>
  </si>
  <si>
    <t>Bigeye thresher</t>
  </si>
  <si>
    <t>Renard à gros yeux</t>
  </si>
  <si>
    <t>Zorro ojón</t>
  </si>
  <si>
    <t>BB</t>
  </si>
  <si>
    <t>Baitboat</t>
  </si>
  <si>
    <t>Mexico</t>
  </si>
  <si>
    <t>MEX</t>
  </si>
  <si>
    <t>ALV</t>
  </si>
  <si>
    <t>Alopias vulpinus</t>
  </si>
  <si>
    <t>Thresher</t>
  </si>
  <si>
    <t>Renard</t>
  </si>
  <si>
    <t>Zorro</t>
  </si>
  <si>
    <t>BBI</t>
  </si>
  <si>
    <t>Baitboat: ice-well</t>
  </si>
  <si>
    <t>Namibia</t>
  </si>
  <si>
    <t>BBF</t>
  </si>
  <si>
    <t>Baitboat: freezer</t>
  </si>
  <si>
    <t>Panama</t>
  </si>
  <si>
    <t>PAN</t>
  </si>
  <si>
    <t>RSK</t>
  </si>
  <si>
    <t>Carcharhinidae</t>
  </si>
  <si>
    <t>Requiem sharks nei</t>
  </si>
  <si>
    <t>Requins nca</t>
  </si>
  <si>
    <t>Cazones picudos,tintoreras nep</t>
  </si>
  <si>
    <t>RR</t>
  </si>
  <si>
    <t>Philippines</t>
  </si>
  <si>
    <t>PHL</t>
  </si>
  <si>
    <t>AL31</t>
  </si>
  <si>
    <t>RRFB</t>
  </si>
  <si>
    <t>Russian Federation</t>
  </si>
  <si>
    <t>RUS</t>
  </si>
  <si>
    <t>AL32</t>
  </si>
  <si>
    <t>RRFS</t>
  </si>
  <si>
    <t>STP</t>
  </si>
  <si>
    <t>AL33</t>
  </si>
  <si>
    <t>TL</t>
  </si>
  <si>
    <t>Tended line</t>
  </si>
  <si>
    <t>South Africa</t>
  </si>
  <si>
    <t>ZAF</t>
  </si>
  <si>
    <t>AL34</t>
  </si>
  <si>
    <t>HAND</t>
  </si>
  <si>
    <t>HL</t>
  </si>
  <si>
    <t>Trinidad and Tobago</t>
  </si>
  <si>
    <t>TTO</t>
  </si>
  <si>
    <t>AL35</t>
  </si>
  <si>
    <t>SPHL</t>
  </si>
  <si>
    <t>Tunisie</t>
  </si>
  <si>
    <t>BF51</t>
  </si>
  <si>
    <t>GILL</t>
  </si>
  <si>
    <t>GN</t>
  </si>
  <si>
    <t>DataSource</t>
  </si>
  <si>
    <t>Turkey</t>
  </si>
  <si>
    <t>TUR</t>
  </si>
  <si>
    <t>FAL</t>
  </si>
  <si>
    <t>Carcharhinus falciformis</t>
  </si>
  <si>
    <t>Silky shark</t>
  </si>
  <si>
    <t>Requin soyeux</t>
  </si>
  <si>
    <t>Tiburón jaquetón</t>
  </si>
  <si>
    <t>TN</t>
  </si>
  <si>
    <t>Trammel net</t>
  </si>
  <si>
    <t>L.PO</t>
  </si>
  <si>
    <t>Landings from Landing Ports</t>
  </si>
  <si>
    <t>USA</t>
  </si>
  <si>
    <t>BF53</t>
  </si>
  <si>
    <t>PS</t>
  </si>
  <si>
    <t>Purse seine</t>
  </si>
  <si>
    <t>L.CA</t>
  </si>
  <si>
    <t xml:space="preserve">Landings from Custom Authorities </t>
  </si>
  <si>
    <t>Uruguay</t>
  </si>
  <si>
    <t>URY</t>
  </si>
  <si>
    <t>BF54</t>
  </si>
  <si>
    <t>PSG</t>
  </si>
  <si>
    <t>L.PS</t>
  </si>
  <si>
    <t>Landings from Port Sampling</t>
  </si>
  <si>
    <t>UK.BMU</t>
  </si>
  <si>
    <t>BMU</t>
  </si>
  <si>
    <t>BF55</t>
  </si>
  <si>
    <t>PSM</t>
  </si>
  <si>
    <t>L.FM</t>
  </si>
  <si>
    <t>Landings from Fish Markets</t>
  </si>
  <si>
    <t>FLK</t>
  </si>
  <si>
    <t>OCS</t>
  </si>
  <si>
    <t>Carcharhinus longimanus</t>
  </si>
  <si>
    <t>Oceanic whitetip shark</t>
  </si>
  <si>
    <t>Requin océanique</t>
  </si>
  <si>
    <t>Tiburón oceánico</t>
  </si>
  <si>
    <t>PSS</t>
  </si>
  <si>
    <t>L.SA</t>
  </si>
  <si>
    <t>Landings from Shipping Agencies</t>
  </si>
  <si>
    <t>UK.SHN</t>
  </si>
  <si>
    <t>SHN</t>
  </si>
  <si>
    <t>BF57</t>
  </si>
  <si>
    <t>PSD</t>
  </si>
  <si>
    <t>C.LB</t>
  </si>
  <si>
    <t>Catches from Log-Books</t>
  </si>
  <si>
    <t>AIA</t>
  </si>
  <si>
    <t>BLR</t>
  </si>
  <si>
    <t>BF58</t>
  </si>
  <si>
    <t>PSLB</t>
  </si>
  <si>
    <t>Purse seine: using live bait</t>
  </si>
  <si>
    <t>UK.TCA</t>
  </si>
  <si>
    <t>TCA</t>
  </si>
  <si>
    <t>BF59</t>
  </si>
  <si>
    <t>PSFB</t>
  </si>
  <si>
    <t>Purse seine: catching large fish</t>
  </si>
  <si>
    <t>UK.VGB</t>
  </si>
  <si>
    <t>VGB</t>
  </si>
  <si>
    <t>BF60</t>
  </si>
  <si>
    <t>PSFS</t>
  </si>
  <si>
    <t>Vanuatu</t>
  </si>
  <si>
    <t>VUT</t>
  </si>
  <si>
    <t>BF61</t>
  </si>
  <si>
    <t>HS</t>
  </si>
  <si>
    <t>Haul seine</t>
  </si>
  <si>
    <t>Venezuela</t>
  </si>
  <si>
    <t>VEN</t>
  </si>
  <si>
    <t>BF62</t>
  </si>
  <si>
    <t>TRAP</t>
  </si>
  <si>
    <t>TP</t>
  </si>
  <si>
    <t>Trap</t>
  </si>
  <si>
    <t>Chinese Taipei</t>
  </si>
  <si>
    <t>TAI</t>
  </si>
  <si>
    <t>BF63</t>
  </si>
  <si>
    <t>TRAPM</t>
  </si>
  <si>
    <t>Guyana</t>
  </si>
  <si>
    <t>GUY</t>
  </si>
  <si>
    <t>TRAW</t>
  </si>
  <si>
    <t>TW</t>
  </si>
  <si>
    <t>Trawl</t>
  </si>
  <si>
    <t>Albania</t>
  </si>
  <si>
    <t>WSH</t>
  </si>
  <si>
    <t>Carcharodon carcharias</t>
  </si>
  <si>
    <t>Great white shark</t>
  </si>
  <si>
    <t>Grand requin blanc</t>
  </si>
  <si>
    <t>Jaquetón blanco</t>
  </si>
  <si>
    <t>BF65</t>
  </si>
  <si>
    <t>Antigua and Barbuda</t>
  </si>
  <si>
    <t>ATG</t>
  </si>
  <si>
    <t>Argentina</t>
  </si>
  <si>
    <t>ARG</t>
  </si>
  <si>
    <t>HARP</t>
  </si>
  <si>
    <t>HP</t>
  </si>
  <si>
    <t>Harpoon</t>
  </si>
  <si>
    <t>ABW</t>
  </si>
  <si>
    <t>BIL91</t>
  </si>
  <si>
    <t>SPOR</t>
  </si>
  <si>
    <t>SP</t>
  </si>
  <si>
    <t>Belarus</t>
  </si>
  <si>
    <t>BIL92</t>
  </si>
  <si>
    <t>SURF</t>
  </si>
  <si>
    <t>BLZ</t>
  </si>
  <si>
    <t>BIL93</t>
  </si>
  <si>
    <t>Benin</t>
  </si>
  <si>
    <t>BEN</t>
  </si>
  <si>
    <t>BGR</t>
  </si>
  <si>
    <t>BIL94A</t>
  </si>
  <si>
    <t>Cambodia</t>
  </si>
  <si>
    <t>KHM</t>
  </si>
  <si>
    <t>BIL94B</t>
  </si>
  <si>
    <t>Cameroon</t>
  </si>
  <si>
    <t>CMR</t>
  </si>
  <si>
    <t>BSK</t>
  </si>
  <si>
    <t>Cetorhinus maximus</t>
  </si>
  <si>
    <t>Basking shark</t>
  </si>
  <si>
    <t>Peregrino</t>
  </si>
  <si>
    <t>BIL95</t>
  </si>
  <si>
    <t>Cayman Islands</t>
  </si>
  <si>
    <t>CYM</t>
  </si>
  <si>
    <t>BIL96</t>
  </si>
  <si>
    <t>Colombia</t>
  </si>
  <si>
    <t>COL</t>
  </si>
  <si>
    <t>BIL97</t>
  </si>
  <si>
    <t>Congo</t>
  </si>
  <si>
    <t>COG</t>
  </si>
  <si>
    <t>Costa Rica</t>
  </si>
  <si>
    <t>CRI</t>
  </si>
  <si>
    <t>Cuba</t>
  </si>
  <si>
    <t>CUB</t>
  </si>
  <si>
    <t>Dominica</t>
  </si>
  <si>
    <t>DMA</t>
  </si>
  <si>
    <t>Dominican Republic</t>
  </si>
  <si>
    <t>DOM</t>
  </si>
  <si>
    <t>Egypt</t>
  </si>
  <si>
    <t>EGY</t>
  </si>
  <si>
    <t>EST</t>
  </si>
  <si>
    <t>Faroe Islands</t>
  </si>
  <si>
    <t>FRO</t>
  </si>
  <si>
    <t>GNB</t>
  </si>
  <si>
    <t>Gambia</t>
  </si>
  <si>
    <t>GMB</t>
  </si>
  <si>
    <t>Georgia</t>
  </si>
  <si>
    <t>GEO</t>
  </si>
  <si>
    <t>Grenada</t>
  </si>
  <si>
    <t>GRD</t>
  </si>
  <si>
    <t>Guatemala</t>
  </si>
  <si>
    <t>GTM</t>
  </si>
  <si>
    <t>Israel</t>
  </si>
  <si>
    <t>ISR</t>
  </si>
  <si>
    <t>SMA</t>
  </si>
  <si>
    <t>Isurus oxyrinchus</t>
  </si>
  <si>
    <t>Shortfin mako</t>
  </si>
  <si>
    <t>Taupe bleue</t>
  </si>
  <si>
    <t>Marrajo dientuso</t>
  </si>
  <si>
    <t>Jamaica</t>
  </si>
  <si>
    <t>JAM</t>
  </si>
  <si>
    <t>LMA</t>
  </si>
  <si>
    <t>Isurus paucus</t>
  </si>
  <si>
    <t>Longfin mako</t>
  </si>
  <si>
    <t>Petite taupe</t>
  </si>
  <si>
    <t>Marrajo carite</t>
  </si>
  <si>
    <t>LVA</t>
  </si>
  <si>
    <t>MAK</t>
  </si>
  <si>
    <t>Isurus spp</t>
  </si>
  <si>
    <t>Mako sharks</t>
  </si>
  <si>
    <t>Lebanon</t>
  </si>
  <si>
    <t>LBN</t>
  </si>
  <si>
    <t>Liberia</t>
  </si>
  <si>
    <t>LBR</t>
  </si>
  <si>
    <t>LTU</t>
  </si>
  <si>
    <t>POR</t>
  </si>
  <si>
    <t>Lamna nasus</t>
  </si>
  <si>
    <t>Porbeagle</t>
  </si>
  <si>
    <t>Requin-taupe commun</t>
  </si>
  <si>
    <t>Marrajo sardinero</t>
  </si>
  <si>
    <t>Mauritania</t>
  </si>
  <si>
    <t>MRT</t>
  </si>
  <si>
    <t>MSK</t>
  </si>
  <si>
    <t>Lamnidae</t>
  </si>
  <si>
    <t>Mackerel sharks,porbeagles nei</t>
  </si>
  <si>
    <t>Requins taupe nca</t>
  </si>
  <si>
    <t>Jaquetones,marrajos nep</t>
  </si>
  <si>
    <t>KNA</t>
  </si>
  <si>
    <t>Nigeria</t>
  </si>
  <si>
    <t>NGA</t>
  </si>
  <si>
    <t>Norway</t>
  </si>
  <si>
    <t>NOR</t>
  </si>
  <si>
    <t>POL</t>
  </si>
  <si>
    <t>Puerto Rico</t>
  </si>
  <si>
    <t>PRI</t>
  </si>
  <si>
    <t>Rumania</t>
  </si>
  <si>
    <t>ROU</t>
  </si>
  <si>
    <t>Senegal</t>
  </si>
  <si>
    <t>SEN</t>
  </si>
  <si>
    <t>SYC</t>
  </si>
  <si>
    <t>Sierra Leone</t>
  </si>
  <si>
    <t>SLE</t>
  </si>
  <si>
    <t>BSH</t>
  </si>
  <si>
    <t>Prionace glauca</t>
  </si>
  <si>
    <t>Blue shark</t>
  </si>
  <si>
    <t>Peau bleue</t>
  </si>
  <si>
    <t>Tiburón azul</t>
  </si>
  <si>
    <t>LCA</t>
  </si>
  <si>
    <t>VCT</t>
  </si>
  <si>
    <t>SYR</t>
  </si>
  <si>
    <t>Togo</t>
  </si>
  <si>
    <t>TGO</t>
  </si>
  <si>
    <t>Ukraine</t>
  </si>
  <si>
    <t>UKR</t>
  </si>
  <si>
    <t>SPL</t>
  </si>
  <si>
    <t>Sphyrna lewini</t>
  </si>
  <si>
    <t>Scalloped hammerhead</t>
  </si>
  <si>
    <t>Cornuda común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</si>
  <si>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</si>
  <si>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</si>
  <si>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</si>
  <si>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</si>
  <si>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</si>
  <si>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</si>
  <si>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</si>
  <si>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Hammerhead sharks nei</t>
  </si>
  <si>
    <t>Requins marteau nca</t>
  </si>
  <si>
    <t>Cornudas (Peces martillo) nep</t>
  </si>
  <si>
    <t>SPZ</t>
  </si>
  <si>
    <t>Sphyrna zygaena</t>
  </si>
  <si>
    <t>Smooth hammerhead</t>
  </si>
  <si>
    <t>Cornuda cruz(=Pez martillo)</t>
  </si>
  <si>
    <t>SPY</t>
  </si>
  <si>
    <t>Sphyrnidae</t>
  </si>
  <si>
    <t>Hammerhead sharks, etc. nei</t>
  </si>
  <si>
    <t>Requins marteau, etc. nca</t>
  </si>
  <si>
    <t>Cornudas, etc. nep</t>
  </si>
  <si>
    <t>St. Kitts, Nevis</t>
  </si>
  <si>
    <t>BEL</t>
  </si>
  <si>
    <t>FR.St Pierre et Miquelon</t>
  </si>
  <si>
    <t>FR.SPM</t>
  </si>
  <si>
    <t>Nicaragua</t>
  </si>
  <si>
    <t>NIC</t>
  </si>
  <si>
    <t>S. Tomé e Príncipe</t>
  </si>
  <si>
    <t>UK.Bermuda</t>
  </si>
  <si>
    <t>UK.Turks and Caicos</t>
  </si>
  <si>
    <t>UK.British Virgin Islands</t>
  </si>
  <si>
    <t>Aruba</t>
  </si>
  <si>
    <t>Belize</t>
  </si>
  <si>
    <t>Chile</t>
  </si>
  <si>
    <t>CHL</t>
  </si>
  <si>
    <t>El Salvador</t>
  </si>
  <si>
    <t>SLV</t>
  </si>
  <si>
    <t>Guinea Bissau</t>
  </si>
  <si>
    <t>India</t>
  </si>
  <si>
    <t>IND</t>
  </si>
  <si>
    <t>IRN</t>
  </si>
  <si>
    <t>Malaysia</t>
  </si>
  <si>
    <t>MYS</t>
  </si>
  <si>
    <t>Mauritius</t>
  </si>
  <si>
    <t>MUS</t>
  </si>
  <si>
    <t>Saint Kitts and Nevis</t>
  </si>
  <si>
    <t>PSE</t>
  </si>
  <si>
    <t>Seychelles</t>
  </si>
  <si>
    <t>Sta. Lucia</t>
  </si>
  <si>
    <t>St. Vincent and Grenadines</t>
  </si>
  <si>
    <t>Thailand</t>
  </si>
  <si>
    <t>THA</t>
  </si>
  <si>
    <t>US Virgin Islands</t>
  </si>
  <si>
    <t>VIR</t>
  </si>
  <si>
    <t>CP</t>
  </si>
  <si>
    <t>U.S.A.</t>
  </si>
  <si>
    <t>UK.Sta Helena</t>
  </si>
  <si>
    <t>NCC</t>
  </si>
  <si>
    <t>NCO</t>
  </si>
  <si>
    <t>Anguilla</t>
  </si>
  <si>
    <t>Bahamas</t>
  </si>
  <si>
    <t>BHS</t>
  </si>
  <si>
    <t>Ecuador</t>
  </si>
  <si>
    <t>ECU</t>
  </si>
  <si>
    <t>Falklands</t>
  </si>
  <si>
    <t>Suriname</t>
  </si>
  <si>
    <t>SUR</t>
  </si>
  <si>
    <t>Status</t>
  </si>
  <si>
    <t>LL-B</t>
  </si>
  <si>
    <t>LL-deri</t>
  </si>
  <si>
    <t>Longline: drift</t>
  </si>
  <si>
    <t>Longline: foreign-based</t>
  </si>
  <si>
    <t>Longline: home-based</t>
  </si>
  <si>
    <t>Longline: japanese type</t>
  </si>
  <si>
    <t>LL-Shrk</t>
  </si>
  <si>
    <t>Longline: targetting sharks (BSH &amp; SMA)</t>
  </si>
  <si>
    <t>LL-surf</t>
  </si>
  <si>
    <t>Longline: surface</t>
  </si>
  <si>
    <t>Longline: targetting ALB</t>
  </si>
  <si>
    <t>LLBFT</t>
  </si>
  <si>
    <t>Longline: targetting BFT</t>
  </si>
  <si>
    <t>Longline: targetting SWO</t>
  </si>
  <si>
    <t>Longline: with mother boat</t>
  </si>
  <si>
    <t>Purse seine: catching small fish</t>
  </si>
  <si>
    <t>Purse seine: double-boats</t>
  </si>
  <si>
    <t>Purse seine: large scale (over 200 MT capacity)</t>
  </si>
  <si>
    <t>Purse seine: medium scale (between 50 and 200 MT capacity)</t>
  </si>
  <si>
    <t>Purse seine: small scale (less than 50 MT capacity)</t>
  </si>
  <si>
    <t>TRAP: trap non-fixed</t>
  </si>
  <si>
    <t>TRAP-S</t>
  </si>
  <si>
    <t>TRAPS: small traps (Italy)</t>
  </si>
  <si>
    <t>BBALB</t>
  </si>
  <si>
    <t>BB: targgetting ALB</t>
  </si>
  <si>
    <t>Troll</t>
  </si>
  <si>
    <t>Gillnet: drift net</t>
  </si>
  <si>
    <t>GILLALB</t>
  </si>
  <si>
    <t>Gillnet: targetting ALB</t>
  </si>
  <si>
    <t>GILLSWO</t>
  </si>
  <si>
    <t>Gillnet: targetting SWO</t>
  </si>
  <si>
    <t>Rod and Reel</t>
  </si>
  <si>
    <t>Rod and Reel (catching large fish)</t>
  </si>
  <si>
    <t>Rod and Reel (catching small fish)</t>
  </si>
  <si>
    <t>Surface fisheries unclassified</t>
  </si>
  <si>
    <t>SU</t>
  </si>
  <si>
    <t>Handline</t>
  </si>
  <si>
    <t>Handline SPORT (recreational)</t>
  </si>
  <si>
    <t>Recreational fisheries unclassified (mostly sport: RR)</t>
  </si>
  <si>
    <t>UNCL</t>
  </si>
  <si>
    <t>Unclassified gears</t>
  </si>
  <si>
    <t>UN</t>
  </si>
  <si>
    <t>Other (speciefied in Notes)</t>
  </si>
  <si>
    <t>All species can use these TASK-I areas</t>
  </si>
  <si>
    <t>EU.Belgium</t>
  </si>
  <si>
    <t>EU.BEL</t>
  </si>
  <si>
    <t>EU.Cyprus</t>
  </si>
  <si>
    <t>EU.CYP</t>
  </si>
  <si>
    <t>EU.Denmark</t>
  </si>
  <si>
    <t>EU.DNK</t>
  </si>
  <si>
    <t>EU.España</t>
  </si>
  <si>
    <t>EU.ESP</t>
  </si>
  <si>
    <t>EU.Estonia</t>
  </si>
  <si>
    <t>EU.EST</t>
  </si>
  <si>
    <t>EU.France</t>
  </si>
  <si>
    <t>EU.FRA</t>
  </si>
  <si>
    <t>EU.Germany</t>
  </si>
  <si>
    <t>EU.DEU</t>
  </si>
  <si>
    <t>EU.Greece</t>
  </si>
  <si>
    <t>EU.GRC</t>
  </si>
  <si>
    <t>EU.Ireland</t>
  </si>
  <si>
    <t>EU.IRL</t>
  </si>
  <si>
    <t>EU.Italy</t>
  </si>
  <si>
    <t>EU.ITA</t>
  </si>
  <si>
    <t>EU.Latvia</t>
  </si>
  <si>
    <t>EU.LVA</t>
  </si>
  <si>
    <t>EU.Lithuania</t>
  </si>
  <si>
    <t>EU.LTU</t>
  </si>
  <si>
    <t>EU.Malta</t>
  </si>
  <si>
    <t>EU.MLT</t>
  </si>
  <si>
    <t>EU.Netherlands</t>
  </si>
  <si>
    <t>EU.NLD</t>
  </si>
  <si>
    <t>EU.Poland</t>
  </si>
  <si>
    <t>EU.POL</t>
  </si>
  <si>
    <t>EU.Portugal</t>
  </si>
  <si>
    <t>EU.PRT</t>
  </si>
  <si>
    <t>EU.Sweden</t>
  </si>
  <si>
    <t>EU.SWE</t>
  </si>
  <si>
    <t>EU.United Kingdom</t>
  </si>
  <si>
    <t>EU.UK</t>
  </si>
  <si>
    <t>Detail</t>
  </si>
  <si>
    <t>Notes</t>
  </si>
  <si>
    <t>Header</t>
  </si>
  <si>
    <t>Description</t>
  </si>
  <si>
    <t>Leave "blank" the fields for which you don't collect information</t>
  </si>
  <si>
    <t>Recommendation for users with databases: To Paste an entire datatset into the Detail section (must have the same structure and format) use "Paste special (values)"</t>
  </si>
  <si>
    <t>General</t>
  </si>
  <si>
    <t>Calendar year (four digits) in which the catch was taken.</t>
  </si>
  <si>
    <t>Species</t>
  </si>
  <si>
    <t>Choose the species code (ICCAT codes).</t>
  </si>
  <si>
    <t>Choose the Gear code (ICCAT codes).</t>
  </si>
  <si>
    <t>Choose the fishing zone of the catches (EEZ: Exclusive Economic Zone; H-S: High Seas; COMB: combined EEZ and High Seas).</t>
  </si>
  <si>
    <t>If available, enter the Dead Discards estimations (kg) - values always excluded from respective Landings.</t>
  </si>
  <si>
    <t>If available, enter the Live Discards estimations (kg) - values always excluded from respective Dead Discards.</t>
  </si>
  <si>
    <t>Bluefin tuna only. Enter the amount (kg) of fish transferred to cages (wild catch). Do not include fattened tuna harvested in farms.</t>
  </si>
  <si>
    <t>Data processing on Landings (sources): Choose the sources (up to three) used for estimating the Landings.</t>
  </si>
  <si>
    <t>Data processing on Landings (corrections): Choose the correction(s) applied (all sources) for obtaining Task I Landings.</t>
  </si>
  <si>
    <t>Data processing on Discards (corrections): Choose the correction(s) applied (all sources) for obtaining Task I Discards.</t>
  </si>
  <si>
    <t>Data processing on Discards (sources): Choose the sources (up to two) used for estimating the Discards.</t>
  </si>
  <si>
    <t>SAI-E</t>
  </si>
  <si>
    <t>ALB-N</t>
  </si>
  <si>
    <t>ALB-S</t>
  </si>
  <si>
    <t>ALB-M</t>
  </si>
  <si>
    <t>BFT-E</t>
  </si>
  <si>
    <t>BFT-W</t>
  </si>
  <si>
    <t>BET-A</t>
  </si>
  <si>
    <t>SKJ-E</t>
  </si>
  <si>
    <t>SKJ-W</t>
  </si>
  <si>
    <t>YFT-E</t>
  </si>
  <si>
    <t>YFT-W</t>
  </si>
  <si>
    <t>SAI-W</t>
  </si>
  <si>
    <t>SPF-E</t>
  </si>
  <si>
    <t>SPF-W</t>
  </si>
  <si>
    <t>SWO-N</t>
  </si>
  <si>
    <t>SWO-S</t>
  </si>
  <si>
    <t>SWO-M</t>
  </si>
  <si>
    <t>AT-NE</t>
  </si>
  <si>
    <t>AT-SE</t>
  </si>
  <si>
    <t>AT-NW</t>
  </si>
  <si>
    <t>AT-SW</t>
  </si>
  <si>
    <t>MD</t>
  </si>
  <si>
    <t>BIL94C</t>
  </si>
  <si>
    <t>Stock (M.Unit)</t>
  </si>
  <si>
    <t>Choose the Stock (or Management Unit or fishing Area) of the species caught.</t>
  </si>
  <si>
    <t>EU.Bulgaria</t>
  </si>
  <si>
    <t>EU.BGR</t>
  </si>
  <si>
    <t>EU.Slovenia</t>
  </si>
  <si>
    <t>EU.SVN</t>
  </si>
  <si>
    <t>SVN</t>
  </si>
  <si>
    <t>Korea Rep.</t>
  </si>
  <si>
    <t>Curaçao</t>
  </si>
  <si>
    <t>Bolivia</t>
  </si>
  <si>
    <t>BOL</t>
  </si>
  <si>
    <t>Montenegro</t>
  </si>
  <si>
    <t>MNE</t>
  </si>
  <si>
    <t>Serbia</t>
  </si>
  <si>
    <t>SRB</t>
  </si>
  <si>
    <t>Singapore</t>
  </si>
  <si>
    <t>SGP</t>
  </si>
  <si>
    <t>Switzerland</t>
  </si>
  <si>
    <t>CHE</t>
  </si>
  <si>
    <t>Descripción</t>
  </si>
  <si>
    <t>Zone/Port d'attache</t>
  </si>
  <si>
    <t>Notas</t>
  </si>
  <si>
    <t>Versión declarada</t>
  </si>
  <si>
    <t>Version transmise</t>
  </si>
  <si>
    <t>Pavillon déclarant</t>
  </si>
  <si>
    <t>País</t>
  </si>
  <si>
    <t>Pays</t>
  </si>
  <si>
    <t>Dirección</t>
  </si>
  <si>
    <t>Adresse</t>
  </si>
  <si>
    <t>Departamento</t>
  </si>
  <si>
    <t>Département</t>
  </si>
  <si>
    <t>Institución</t>
  </si>
  <si>
    <t>Teléfono</t>
  </si>
  <si>
    <t>Téléphone</t>
  </si>
  <si>
    <t>Nombre</t>
  </si>
  <si>
    <t>Nom</t>
  </si>
  <si>
    <t>Nom du fichier (proposé)</t>
  </si>
  <si>
    <t>Nombre de archivo (propuesto)</t>
  </si>
  <si>
    <t>File name (proposed)</t>
  </si>
  <si>
    <t>Nº Referencia</t>
  </si>
  <si>
    <t>Nº Reference</t>
  </si>
  <si>
    <t>Reference Nº</t>
  </si>
  <si>
    <t>Fecha de notificación</t>
  </si>
  <si>
    <t>Date reported</t>
  </si>
  <si>
    <t>Caractéristiques du jeu de données</t>
  </si>
  <si>
    <t>Réservé au Secrétariat</t>
  </si>
  <si>
    <t>Afiliación</t>
  </si>
  <si>
    <t>Section</t>
  </si>
  <si>
    <t>Corresponsal estadístico</t>
  </si>
  <si>
    <t>Correspondant statistique</t>
  </si>
  <si>
    <t>Sección</t>
  </si>
  <si>
    <t>Específico (por campo)</t>
  </si>
  <si>
    <t>Spécifique (par champ)</t>
  </si>
  <si>
    <t>Specific (by field)</t>
  </si>
  <si>
    <t>S00</t>
  </si>
  <si>
    <t>Deje en blanco los campos para los que no se ha recopilado información.</t>
  </si>
  <si>
    <t>Laisser en blanc les champs pour lesquels vous ne recueillez pas d'informations.</t>
  </si>
  <si>
    <t>Utilice siempre los códigos estándar ICCAT (cuando se requiere el elemento "OTROS" de varios campos, éste debe describirse explícitamente en las "Notas").</t>
  </si>
  <si>
    <t>Statistical Correspondent</t>
  </si>
  <si>
    <t>COMISIÓN INTERNACIONAL PARA LA CONSERVACIÓN DEL ATÚN ATLÁNTICO</t>
  </si>
  <si>
    <t>COMMISSION INTERNATIONALE POUR LA CONSERVATION DES THONIDÉS DE L'ATLANTIQUE</t>
  </si>
  <si>
    <t>INTERNATIONAL COMMISSION FOR THE CONSERVATION OF ATLANTIC TUNAS</t>
  </si>
  <si>
    <t>G00</t>
  </si>
  <si>
    <t>FieldID</t>
  </si>
  <si>
    <t>Translation for Forms</t>
  </si>
  <si>
    <t>ST02-T1NC</t>
  </si>
  <si>
    <t>Version</t>
  </si>
  <si>
    <t>Language</t>
  </si>
  <si>
    <t>PortZone</t>
  </si>
  <si>
    <t>YearC</t>
  </si>
  <si>
    <t>a</t>
  </si>
  <si>
    <t>b</t>
  </si>
  <si>
    <t>bc</t>
  </si>
  <si>
    <t>bd</t>
  </si>
  <si>
    <t>bcd</t>
  </si>
  <si>
    <t>c</t>
  </si>
  <si>
    <t>cd</t>
  </si>
  <si>
    <t>d</t>
  </si>
  <si>
    <t>No corrections made</t>
  </si>
  <si>
    <t>Corrected for weight losses/gains due to processing</t>
  </si>
  <si>
    <t xml:space="preserve">Corrected from Species Catch composition </t>
  </si>
  <si>
    <t>Corrected from Size frequencies</t>
  </si>
  <si>
    <t>Data processing (optional)</t>
  </si>
  <si>
    <t>corrL</t>
  </si>
  <si>
    <t>corrD</t>
  </si>
  <si>
    <t>Année</t>
  </si>
  <si>
    <t>Zone Tâche I (facultatif)</t>
  </si>
  <si>
    <t>Catch data</t>
  </si>
  <si>
    <t>Données de capture</t>
  </si>
  <si>
    <t>Datos de captura</t>
  </si>
  <si>
    <t>Caught quantities (kg)</t>
  </si>
  <si>
    <t>Choisir le code des espèces (codes ICCAT)</t>
  </si>
  <si>
    <t>Choisir le code Engin (code ICCAT).</t>
  </si>
  <si>
    <t>Choisir la zone de pêche des captures (ZEE : Zone économique exclusive; HS : haute mer ; COMB: ZEE combinée à haute mer).</t>
  </si>
  <si>
    <t>Si disponibles, saisir les estimations des rejets morts (kg) - valeurs toujours exclues des débarquements respectifs.</t>
  </si>
  <si>
    <t>Thon rouge uniquement. Saisir le montant (kg) des poissons transférés dans les cages (prise à l'état sauvage). Ne pas inclure le thon engraissé mis à mort dans les fermes.</t>
  </si>
  <si>
    <t>Traitement des données (facultatif)</t>
  </si>
  <si>
    <t>Quantités capturées (kg)</t>
  </si>
  <si>
    <t>Cantidades capturadas (kg)</t>
  </si>
  <si>
    <t>Año</t>
  </si>
  <si>
    <t>Área de Tarea I (opcional)</t>
  </si>
  <si>
    <t>Procesamiento de datos (opcional)</t>
  </si>
  <si>
    <t>Año civil (cuatro dígitos) en que se realizó la captura.</t>
  </si>
  <si>
    <t>Escoger el código de especies (códigos ICCAT).</t>
  </si>
  <si>
    <t>Escoger un código de arte (códigos ICCAT)</t>
  </si>
  <si>
    <t>Si están disponibles, introducir estimaciones de descartes muertos (kg) -valores siempre excluidos de los desembarques respectivos.</t>
  </si>
  <si>
    <t>Si están disponibles, introducir estimaciones de descartes vivos (kg) -valores siempre excluidos de los descartes muertos respectivos.</t>
  </si>
  <si>
    <t>Procesamiento de datos sobre desembarques (correcciones): Escoger la(s) corrección(es) aplicadas (todas las fuentes) para obtener los desembarques de Tarea I.</t>
  </si>
  <si>
    <t>Procesamiento de datos sobre descartes (correcciones). Escoger la(s) correccione(s) apicadas (todas las fuentes) para obtener los descartes de Tarea I</t>
  </si>
  <si>
    <t>Sous-section</t>
  </si>
  <si>
    <t>Base port/zone</t>
  </si>
  <si>
    <t>Landed (dead, L)</t>
  </si>
  <si>
    <t>Débarqué (morts, L)</t>
  </si>
  <si>
    <t>Rejets (morts, DD)</t>
  </si>
  <si>
    <t>a)</t>
  </si>
  <si>
    <t>b)</t>
  </si>
  <si>
    <t>c)</t>
  </si>
  <si>
    <t>d)</t>
  </si>
  <si>
    <t>e)</t>
  </si>
  <si>
    <t>Part</t>
  </si>
  <si>
    <t>title</t>
  </si>
  <si>
    <t>item</t>
  </si>
  <si>
    <t>subtitle</t>
  </si>
  <si>
    <t>G01a</t>
  </si>
  <si>
    <t>Partie</t>
  </si>
  <si>
    <t>Parte</t>
  </si>
  <si>
    <t xml:space="preserve">Section </t>
  </si>
  <si>
    <t>Sub-section</t>
  </si>
  <si>
    <t>Sub-secciones</t>
  </si>
  <si>
    <t>Tête</t>
  </si>
  <si>
    <t>Cabecera</t>
  </si>
  <si>
    <t>Détail</t>
  </si>
  <si>
    <t>Detalle</t>
  </si>
  <si>
    <t>Other attributes</t>
  </si>
  <si>
    <t>Otros atributos</t>
  </si>
  <si>
    <t>field</t>
  </si>
  <si>
    <t>Identification</t>
  </si>
  <si>
    <t>Identificación</t>
  </si>
  <si>
    <t>Name (full OR Name &amp; Surname) of the Statistical Correspondent (officially nominated by the CPC).</t>
  </si>
  <si>
    <t>Nom (complet OU Prénom et Nom) du Correspondant statistique (officiellement désigné par la CPC).</t>
  </si>
  <si>
    <t>Email address of the Statistical Correspondent.</t>
  </si>
  <si>
    <t>Adresse email du Correspondant statistique.</t>
  </si>
  <si>
    <t>Telephone number of the Statistical Correspondent.</t>
  </si>
  <si>
    <t>Numéro de téléphone du Correspondant statistique.</t>
  </si>
  <si>
    <t>Número de teléfono del corresponsal estadístico.</t>
  </si>
  <si>
    <t>Institute (ministry, agency, research Institute, etc.) to which the statistical Correspondent is affiliated.</t>
  </si>
  <si>
    <t>Institution (ministère, agence, institut de recherche, etc.) à laquelle le Correspondant statistique est affilié.</t>
  </si>
  <si>
    <t>Institución (Ministerio, Agencia, instituto de investigación, etc.) al que pertenece el corresponsal estadístico.</t>
  </si>
  <si>
    <t>Department within the Institution, where applicable.</t>
  </si>
  <si>
    <t>Département au sein de l'institution, le cas échéant.</t>
  </si>
  <si>
    <t>Departamento dentro de la institución, si procede.</t>
  </si>
  <si>
    <t>Postal address of the institution (street, number, city, state).</t>
  </si>
  <si>
    <t>Adresse postale de l'institution (rue, numéro, ville, état).</t>
  </si>
  <si>
    <t>Country in which the Institution is based.</t>
  </si>
  <si>
    <t>Pays dans lequel l'institution est installée.</t>
  </si>
  <si>
    <t>País en el que tiene su sede la institución.</t>
  </si>
  <si>
    <t>Choose the Flag CPC reporting the data (ICCAT codes).</t>
  </si>
  <si>
    <t>Choisir la CPC de pavillon qui déclare les données (code ICCAT).</t>
  </si>
  <si>
    <t>Specify if this submission is Preliminary (subject to revision) or Final (already validated).</t>
  </si>
  <si>
    <t>Préciser si cette soumission est préliminaire (sujette à révision) ou finale (déjà validée).</t>
  </si>
  <si>
    <t>Add additional (complementary) notes in respect to the overall dataset (if needed).</t>
  </si>
  <si>
    <t>Ajouter des notes additionnelles (complémentaires) en ce qui concerne le jeu de données global (si nécessaire).</t>
  </si>
  <si>
    <t>Añadir notas adicionales (complementarias) para el conjunto de datos global (si se requieren).</t>
  </si>
  <si>
    <t>Years covered (from)</t>
  </si>
  <si>
    <t>One or more years can be added to the form. Add the first (from) year (4 digits) to which the data relate.</t>
  </si>
  <si>
    <t>One or more years can be added to the form. Add the last (to) year (4 digits) to which the data relate.</t>
  </si>
  <si>
    <t>Années visées (de)</t>
  </si>
  <si>
    <t>Une ou plusieurs années peuvent être ajoutées au formulaire. Ajouter la première année (de) (4 chiffres) à laquelle les données correspondent.</t>
  </si>
  <si>
    <t>Une ou plusieurs années peuvent être ajoutées au formulaire. Ajouter la dernière année (à) (4 chiffres) à laquelle les données correspondent.</t>
  </si>
  <si>
    <t>Años incluidos (desde)</t>
  </si>
  <si>
    <t>Pueden añadirse uno o más años al formulario. Añadir el primer año (desde, cuatro dígitos) al que conciernen los datos.</t>
  </si>
  <si>
    <t>Pueden añadirse uno o más años al formulario. Añadir el último año (hasta, cuatro dígitos) al que conciernen los datos.</t>
  </si>
  <si>
    <t>TASK I - NOMINAL CATCHES</t>
  </si>
  <si>
    <t>TÂCHE I - CAPTURES NOMINALES</t>
  </si>
  <si>
    <t>FlagName</t>
  </si>
  <si>
    <t>FlagCode</t>
  </si>
  <si>
    <t>Base Ports/Zones (current)</t>
  </si>
  <si>
    <t>FlagA3ISO</t>
  </si>
  <si>
    <t>FlagA2ISO</t>
  </si>
  <si>
    <t>AL</t>
  </si>
  <si>
    <t>DZ</t>
  </si>
  <si>
    <t>AO</t>
  </si>
  <si>
    <t>BZ</t>
  </si>
  <si>
    <t>Brazil</t>
  </si>
  <si>
    <t>BR</t>
  </si>
  <si>
    <t>CA</t>
  </si>
  <si>
    <t>Artisanal, Industrial, ETRO</t>
  </si>
  <si>
    <t>CV</t>
  </si>
  <si>
    <t>China PR</t>
  </si>
  <si>
    <t>CN</t>
  </si>
  <si>
    <t>Abidjan, S. Pedro</t>
  </si>
  <si>
    <t>CI</t>
  </si>
  <si>
    <t>EG</t>
  </si>
  <si>
    <t>BE</t>
  </si>
  <si>
    <t>BG</t>
  </si>
  <si>
    <t>EU.Croatia</t>
  </si>
  <si>
    <t>EU.HRV</t>
  </si>
  <si>
    <t>HR</t>
  </si>
  <si>
    <t>CY</t>
  </si>
  <si>
    <t>DK</t>
  </si>
  <si>
    <t>Canárias, Coruña, Cantabric sea, ETRO, MEDI</t>
  </si>
  <si>
    <t>ES</t>
  </si>
  <si>
    <t>EE</t>
  </si>
  <si>
    <t>Mainland, ETRO, MEDI, Guadaloupe, Martinique</t>
  </si>
  <si>
    <t>FR</t>
  </si>
  <si>
    <t>DE</t>
  </si>
  <si>
    <t>GR</t>
  </si>
  <si>
    <t>EU.Hungary</t>
  </si>
  <si>
    <t>EU.HUN</t>
  </si>
  <si>
    <t>HUN</t>
  </si>
  <si>
    <t>HU</t>
  </si>
  <si>
    <t>IE</t>
  </si>
  <si>
    <t>Adriatic sea, Ionian sea, Ligurian sea, Sardenha, Strait of Sicily, Tyrrenean sea</t>
  </si>
  <si>
    <t>IT</t>
  </si>
  <si>
    <t>LV</t>
  </si>
  <si>
    <t>LT</t>
  </si>
  <si>
    <t>MT</t>
  </si>
  <si>
    <t>NL</t>
  </si>
  <si>
    <t>PL</t>
  </si>
  <si>
    <t>Mainland, Azores, Madeira</t>
  </si>
  <si>
    <t>PT</t>
  </si>
  <si>
    <t>SI</t>
  </si>
  <si>
    <t>GB</t>
  </si>
  <si>
    <t>PM</t>
  </si>
  <si>
    <t>GA</t>
  </si>
  <si>
    <t>GH</t>
  </si>
  <si>
    <t>GT</t>
  </si>
  <si>
    <t>Artisanal, Industrial</t>
  </si>
  <si>
    <t>GQ</t>
  </si>
  <si>
    <t>Guinée Rep.</t>
  </si>
  <si>
    <t>HN</t>
  </si>
  <si>
    <t>IS</t>
  </si>
  <si>
    <t>JP</t>
  </si>
  <si>
    <t>KR</t>
  </si>
  <si>
    <t>LY</t>
  </si>
  <si>
    <t>Tanger, Nador, ETRO</t>
  </si>
  <si>
    <t>MA</t>
  </si>
  <si>
    <t>MR</t>
  </si>
  <si>
    <t>MX</t>
  </si>
  <si>
    <t>NA</t>
  </si>
  <si>
    <t>NI</t>
  </si>
  <si>
    <t>NG</t>
  </si>
  <si>
    <t>NO</t>
  </si>
  <si>
    <t>PA</t>
  </si>
  <si>
    <t>PH</t>
  </si>
  <si>
    <t>RU</t>
  </si>
  <si>
    <t>ST</t>
  </si>
  <si>
    <t>Artisanal, Dakar based, ETRO</t>
  </si>
  <si>
    <t>SN</t>
  </si>
  <si>
    <t>SL</t>
  </si>
  <si>
    <t>ZA</t>
  </si>
  <si>
    <t>VC</t>
  </si>
  <si>
    <t>Syria</t>
  </si>
  <si>
    <t>SY</t>
  </si>
  <si>
    <t>Trinidad, Tobago</t>
  </si>
  <si>
    <t>TT</t>
  </si>
  <si>
    <t>Comercial, Recreational</t>
  </si>
  <si>
    <t>US</t>
  </si>
  <si>
    <t>BM</t>
  </si>
  <si>
    <t>VG</t>
  </si>
  <si>
    <t>SH</t>
  </si>
  <si>
    <t>TC</t>
  </si>
  <si>
    <t>UY</t>
  </si>
  <si>
    <t>VU</t>
  </si>
  <si>
    <t>Artisanal, Industrial, Foreign based</t>
  </si>
  <si>
    <t>VE</t>
  </si>
  <si>
    <t>BO</t>
  </si>
  <si>
    <t>TWN</t>
  </si>
  <si>
    <t>CUW</t>
  </si>
  <si>
    <t>CW</t>
  </si>
  <si>
    <t>SV</t>
  </si>
  <si>
    <t>SR</t>
  </si>
  <si>
    <t>AI</t>
  </si>
  <si>
    <t>AG</t>
  </si>
  <si>
    <t>AR</t>
  </si>
  <si>
    <t>AW</t>
  </si>
  <si>
    <t>BS</t>
  </si>
  <si>
    <t>BY</t>
  </si>
  <si>
    <t>BJ</t>
  </si>
  <si>
    <t>KH</t>
  </si>
  <si>
    <t>CM</t>
  </si>
  <si>
    <t>KY</t>
  </si>
  <si>
    <t>CL</t>
  </si>
  <si>
    <t>CO</t>
  </si>
  <si>
    <t>CG</t>
  </si>
  <si>
    <t>CR</t>
  </si>
  <si>
    <t>CU</t>
  </si>
  <si>
    <t>DM</t>
  </si>
  <si>
    <t>DO</t>
  </si>
  <si>
    <t>EC</t>
  </si>
  <si>
    <t>FK</t>
  </si>
  <si>
    <t>FO</t>
  </si>
  <si>
    <t>GM</t>
  </si>
  <si>
    <t>GE</t>
  </si>
  <si>
    <t>GD</t>
  </si>
  <si>
    <t>GW</t>
  </si>
  <si>
    <t>GY</t>
  </si>
  <si>
    <t>IN</t>
  </si>
  <si>
    <t>Iran</t>
  </si>
  <si>
    <t>IR</t>
  </si>
  <si>
    <t>IL</t>
  </si>
  <si>
    <t>JM</t>
  </si>
  <si>
    <t>LB</t>
  </si>
  <si>
    <t>LR</t>
  </si>
  <si>
    <t>MY</t>
  </si>
  <si>
    <t>MU</t>
  </si>
  <si>
    <t>ME</t>
  </si>
  <si>
    <t>Palestine</t>
  </si>
  <si>
    <t>PR</t>
  </si>
  <si>
    <t>RO</t>
  </si>
  <si>
    <t>KN</t>
  </si>
  <si>
    <t>RS</t>
  </si>
  <si>
    <t>SC</t>
  </si>
  <si>
    <t>SG</t>
  </si>
  <si>
    <t>LC</t>
  </si>
  <si>
    <t>CH</t>
  </si>
  <si>
    <t>TH</t>
  </si>
  <si>
    <t>TG</t>
  </si>
  <si>
    <t>UA</t>
  </si>
  <si>
    <t>VI</t>
  </si>
  <si>
    <t>Table. Reporting Flags, Flags of Vessel / Countries (A2 &amp; A3 ISO 3166)</t>
  </si>
  <si>
    <t>Item</t>
  </si>
  <si>
    <t>ScieName</t>
  </si>
  <si>
    <t>CoNameEN</t>
  </si>
  <si>
    <t>CoNameFR</t>
  </si>
  <si>
    <t>CoNameES</t>
  </si>
  <si>
    <t>IccSpcGrp</t>
  </si>
  <si>
    <t>TaxonType</t>
  </si>
  <si>
    <t>Atlantic bluefin tuna</t>
  </si>
  <si>
    <t>Thon rouge de l'Atlantique</t>
  </si>
  <si>
    <t>Atún rojo del Atlántico</t>
  </si>
  <si>
    <t>1-Tuna (major sp.)</t>
  </si>
  <si>
    <t>1-Species</t>
  </si>
  <si>
    <t>Blue marlin</t>
  </si>
  <si>
    <t>Makaire bleu</t>
  </si>
  <si>
    <t>Aguja azul</t>
  </si>
  <si>
    <t>Atún rojo del Sur</t>
  </si>
  <si>
    <t>1-Tuna (other sp.)</t>
  </si>
  <si>
    <t>Marlins,sailfishes,etc. nei</t>
  </si>
  <si>
    <t>4-Family</t>
  </si>
  <si>
    <t>NPH</t>
  </si>
  <si>
    <t>Scomberomorus niphonius</t>
  </si>
  <si>
    <t>Japanese Spanish mackerel</t>
  </si>
  <si>
    <t>Thazard oriental</t>
  </si>
  <si>
    <t>Carite oriental</t>
  </si>
  <si>
    <t>TUS</t>
  </si>
  <si>
    <t>Thunnus spp</t>
  </si>
  <si>
    <t>True tunas nei</t>
  </si>
  <si>
    <t>Thons Thunnus nca</t>
  </si>
  <si>
    <t>Atunes verdaderos nep</t>
  </si>
  <si>
    <t>2-Genus</t>
  </si>
  <si>
    <t>MSP</t>
  </si>
  <si>
    <t>Tetrapturus belone</t>
  </si>
  <si>
    <t>Mediterranean spearfish</t>
  </si>
  <si>
    <t>Marlin de la Méditerranée</t>
  </si>
  <si>
    <t>Marlín del Mediterráneo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</si>
  <si>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</si>
  <si>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</si>
  <si>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</si>
  <si>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</si>
  <si>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</si>
  <si>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</si>
  <si>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Tetrapturus georgii</t>
  </si>
  <si>
    <t>Roundscale spearfish</t>
  </si>
  <si>
    <t>Makaire épée</t>
  </si>
  <si>
    <t>Marlín peto</t>
  </si>
  <si>
    <t>MLS</t>
  </si>
  <si>
    <t>Tetrapturus audax</t>
  </si>
  <si>
    <t>Striped marlin</t>
  </si>
  <si>
    <t>Marlin rayé</t>
  </si>
  <si>
    <t>Marlín rayado</t>
  </si>
  <si>
    <t>TUX</t>
  </si>
  <si>
    <t>Scombroidei</t>
  </si>
  <si>
    <t>Tuna-like fishes nei</t>
  </si>
  <si>
    <t>Poissons type thon nca</t>
  </si>
  <si>
    <t>Peces parec. a los atunes nep</t>
  </si>
  <si>
    <t>5-Suborder</t>
  </si>
  <si>
    <t>Atún aleta negra</t>
  </si>
  <si>
    <t>1-Tuna (small t.)</t>
  </si>
  <si>
    <t>DOL</t>
  </si>
  <si>
    <t>Coryphaena hippurus</t>
  </si>
  <si>
    <t>Common dolphinfish</t>
  </si>
  <si>
    <t>Coryphène commune</t>
  </si>
  <si>
    <t>Lampuga</t>
  </si>
  <si>
    <t>2-Sharks (major sp.)</t>
  </si>
  <si>
    <t>2-Sharks (other sp.)</t>
  </si>
  <si>
    <t>Pèlerin</t>
  </si>
  <si>
    <t>Taupes</t>
  </si>
  <si>
    <t>Marrajos</t>
  </si>
  <si>
    <t>Requin-marteau commun</t>
  </si>
  <si>
    <t>Requin-marteau halicorne</t>
  </si>
  <si>
    <t>PSK</t>
  </si>
  <si>
    <t>Pseudocarcharias kamoharai</t>
  </si>
  <si>
    <t>Crocodile shark</t>
  </si>
  <si>
    <t>Requin crocodile</t>
  </si>
  <si>
    <t>Tiburón cocodrilo</t>
  </si>
  <si>
    <t>PLS</t>
  </si>
  <si>
    <t>Pteroplatytrygon violacea</t>
  </si>
  <si>
    <t>Pelagic stingray</t>
  </si>
  <si>
    <t>Pastenague violette</t>
  </si>
  <si>
    <t>Raya-látigo violeta</t>
  </si>
  <si>
    <t>RMB</t>
  </si>
  <si>
    <t>Manta birostris</t>
  </si>
  <si>
    <t>Giant manta</t>
  </si>
  <si>
    <t>Mante géante</t>
  </si>
  <si>
    <t>Manta gigante</t>
  </si>
  <si>
    <t>Table. Data sources</t>
  </si>
  <si>
    <t>Table. Gears</t>
  </si>
  <si>
    <t>StockCode</t>
  </si>
  <si>
    <t>MUnitType</t>
  </si>
  <si>
    <t>Stock</t>
  </si>
  <si>
    <t>Mgmt. Unit</t>
  </si>
  <si>
    <t>SampAreaCode</t>
  </si>
  <si>
    <t>ATorMD</t>
  </si>
  <si>
    <t>AT</t>
  </si>
  <si>
    <t>FishZoneCode</t>
  </si>
  <si>
    <t>FiZoDescrip</t>
  </si>
  <si>
    <t>EEZ</t>
  </si>
  <si>
    <t>Economic Exclusive zone</t>
  </si>
  <si>
    <t>HSEA</t>
  </si>
  <si>
    <t>High seas (off EEZ)</t>
  </si>
  <si>
    <t>COMB</t>
  </si>
  <si>
    <t>Combined (EEZ+HSEAS)</t>
  </si>
  <si>
    <t>Table. Fishing Zones</t>
  </si>
  <si>
    <t>b &amp; c</t>
  </si>
  <si>
    <t>b &amp; d</t>
  </si>
  <si>
    <t>b &amp; c &amp; d</t>
  </si>
  <si>
    <t>c &amp; d</t>
  </si>
  <si>
    <t>Table. Data correction types/combinations  (for T1NC estimations)</t>
  </si>
  <si>
    <t>CorrectionCode</t>
  </si>
  <si>
    <t>CorrDescription</t>
  </si>
  <si>
    <t>DSourceCode</t>
  </si>
  <si>
    <t>Landings</t>
  </si>
  <si>
    <t>Débarquement</t>
  </si>
  <si>
    <t>Desembarques</t>
  </si>
  <si>
    <t>Discards</t>
  </si>
  <si>
    <t>Rejets</t>
  </si>
  <si>
    <t>Descartes</t>
  </si>
  <si>
    <t>other</t>
  </si>
  <si>
    <t>describe in notes</t>
  </si>
  <si>
    <t>Send the form to ICCAT with the proposed file name (if required, suffix it with an ID at the end)</t>
  </si>
  <si>
    <t>Caged BFT (alive, FA)</t>
  </si>
  <si>
    <t>BFT enjaulado (vivos, FA)</t>
  </si>
  <si>
    <t>In Header section, only white cells can be filled (manually or by selecting from the Combo Box the corresponding code).</t>
  </si>
  <si>
    <t>En la sección de cabecera, sólo pueden cumplimentarse las celdas en blanco (manualmente o seleccionando en la pestaña desplegable el código correspondiente).</t>
  </si>
  <si>
    <t>NEW data</t>
  </si>
  <si>
    <t>Final</t>
  </si>
  <si>
    <t>Preliminary</t>
  </si>
  <si>
    <t>Content</t>
  </si>
  <si>
    <t>Content (data)</t>
  </si>
  <si>
    <t>Contenu (données)</t>
  </si>
  <si>
    <t>Contenido (datos)</t>
  </si>
  <si>
    <t>Specify if the overall data content is: "new data"; "full revision"; "partial revision"</t>
  </si>
  <si>
    <t>Préciser si le contenu global de données est: "nouvelles données"; "révision complète"; "révision partielle"</t>
  </si>
  <si>
    <t>Revision (FULL)</t>
  </si>
  <si>
    <t>Revision (PARTIAL)</t>
  </si>
  <si>
    <t>VersionDescrip</t>
  </si>
  <si>
    <t>ContentDescrip</t>
  </si>
  <si>
    <t>Final estimations (no changes expected)</t>
  </si>
  <si>
    <t>Preliminary estimates (expected changes)</t>
  </si>
  <si>
    <t>Data never reported to ICCAT (NEW information)</t>
  </si>
  <si>
    <t>Revision that will fully replace the existent data previously reported</t>
  </si>
  <si>
    <t>Revision that will partially replace the existent data previously reported</t>
  </si>
  <si>
    <t>Form</t>
  </si>
  <si>
    <t>Instructions</t>
  </si>
  <si>
    <t>Filter 1</t>
  </si>
  <si>
    <t>Filter 2</t>
  </si>
  <si>
    <t>ICCAT</t>
  </si>
  <si>
    <t>BLM</t>
  </si>
  <si>
    <t>Makaira indica</t>
  </si>
  <si>
    <t>Black marlin</t>
  </si>
  <si>
    <t>Makaire noir</t>
  </si>
  <si>
    <t>Aguja negra</t>
  </si>
  <si>
    <t>MAC</t>
  </si>
  <si>
    <t>Scomber scombrus</t>
  </si>
  <si>
    <t>Atlantic mackerel</t>
  </si>
  <si>
    <t>Maquereau commun</t>
  </si>
  <si>
    <t>Caballa del Atlántico</t>
  </si>
  <si>
    <t>MAS</t>
  </si>
  <si>
    <t>Scomber japonicus</t>
  </si>
  <si>
    <t>Chub mackerel</t>
  </si>
  <si>
    <t>Maquereau espagnol</t>
  </si>
  <si>
    <t>Estornino</t>
  </si>
  <si>
    <t>LEC</t>
  </si>
  <si>
    <t>Lepidocybium flavobrunneum</t>
  </si>
  <si>
    <t>Escolar</t>
  </si>
  <si>
    <t>Escolier noir</t>
  </si>
  <si>
    <t>Escolar negro</t>
  </si>
  <si>
    <t>BSF</t>
  </si>
  <si>
    <t>Aphanopus carbo</t>
  </si>
  <si>
    <t>black scabbardfish</t>
  </si>
  <si>
    <t>Sabre noir</t>
  </si>
  <si>
    <t>Sable negro</t>
  </si>
  <si>
    <t>GES</t>
  </si>
  <si>
    <t>Gempylus serpens</t>
  </si>
  <si>
    <t>Snake mackerel</t>
  </si>
  <si>
    <t>Escolier serpent</t>
  </si>
  <si>
    <t>Escolar de canal</t>
  </si>
  <si>
    <t>NEN</t>
  </si>
  <si>
    <t>Nesiarchus nasutus</t>
  </si>
  <si>
    <t>Black gemfish</t>
  </si>
  <si>
    <t>Escolier long nez</t>
  </si>
  <si>
    <t>Escolar narigudo</t>
  </si>
  <si>
    <t>SFS</t>
  </si>
  <si>
    <t>Lepidopus caudatus</t>
  </si>
  <si>
    <t>Silver scabbardfish</t>
  </si>
  <si>
    <t>Sabre argenté</t>
  </si>
  <si>
    <t>Pez cinto</t>
  </si>
  <si>
    <t>OIL</t>
  </si>
  <si>
    <t>Ruvettus pretiosus</t>
  </si>
  <si>
    <t>Oilfish</t>
  </si>
  <si>
    <t>Rouvet</t>
  </si>
  <si>
    <t>Escolar clavo</t>
  </si>
  <si>
    <t>BIP</t>
  </si>
  <si>
    <t>Sarda orientalis</t>
  </si>
  <si>
    <t>Striped bonito</t>
  </si>
  <si>
    <t>Bonite oriental</t>
  </si>
  <si>
    <t>Bonito mono</t>
  </si>
  <si>
    <t>BEP</t>
  </si>
  <si>
    <t>Sarda chiliensis</t>
  </si>
  <si>
    <t>Eastern Pacific bonito</t>
  </si>
  <si>
    <t>Bonite du Pacifique oriental</t>
  </si>
  <si>
    <t>Bonito del Pacífico oriental</t>
  </si>
  <si>
    <t>BAU</t>
  </si>
  <si>
    <t>Sarda australis</t>
  </si>
  <si>
    <t>Australian bonito</t>
  </si>
  <si>
    <t>Bonite bagnard</t>
  </si>
  <si>
    <t>Bonito austral</t>
  </si>
  <si>
    <t>DOT</t>
  </si>
  <si>
    <t>Gymnosarda unicolor</t>
  </si>
  <si>
    <t>Dogtooth tuna</t>
  </si>
  <si>
    <t>Bonite à gros yeux</t>
  </si>
  <si>
    <t>Casarte ojón</t>
  </si>
  <si>
    <t>CHY</t>
  </si>
  <si>
    <t>Scomberomorus sinensis</t>
  </si>
  <si>
    <t>Chinese seerfish</t>
  </si>
  <si>
    <t>Thazard nébuleux</t>
  </si>
  <si>
    <t>Carite indochino</t>
  </si>
  <si>
    <t>COM</t>
  </si>
  <si>
    <t>Scomberomorus commerson</t>
  </si>
  <si>
    <t>Narrow-barred Spanish mackerel</t>
  </si>
  <si>
    <t>Thazard rayé indo-pacifique</t>
  </si>
  <si>
    <t>Carite estriado Indo-Pacífico</t>
  </si>
  <si>
    <t>GUT</t>
  </si>
  <si>
    <t>Scomberomorus guttatus</t>
  </si>
  <si>
    <t>Indo-Pacific king mackerel</t>
  </si>
  <si>
    <t>Thazard ponctué indo-pacifique</t>
  </si>
  <si>
    <t>Carite del Indo-Pacífico</t>
  </si>
  <si>
    <t>STS</t>
  </si>
  <si>
    <t>Scomberomorus lineolatus</t>
  </si>
  <si>
    <t>Streaked seerfish</t>
  </si>
  <si>
    <t>Thazard cirrus</t>
  </si>
  <si>
    <t>Carite rayado</t>
  </si>
  <si>
    <t>SIE</t>
  </si>
  <si>
    <t>Scomberomorus sierra</t>
  </si>
  <si>
    <t>Pacific sierra</t>
  </si>
  <si>
    <t>Thazard sierra (Pacifique)</t>
  </si>
  <si>
    <t>Carite sierra</t>
  </si>
  <si>
    <t>QUM</t>
  </si>
  <si>
    <t>Scomberomorus queenslandicus</t>
  </si>
  <si>
    <t>Queensland school mackerel</t>
  </si>
  <si>
    <t>Thazard du Queensland</t>
  </si>
  <si>
    <t>Carite de Queensland</t>
  </si>
  <si>
    <t>BBM</t>
  </si>
  <si>
    <t>Scomberomorus semifasciatus</t>
  </si>
  <si>
    <t>Broad-barred king mackerel</t>
  </si>
  <si>
    <t>Thazard tigré</t>
  </si>
  <si>
    <t>Carite tigre</t>
  </si>
  <si>
    <t>KOS</t>
  </si>
  <si>
    <t>Scomberomorus koreanus</t>
  </si>
  <si>
    <t>Korean seerfish</t>
  </si>
  <si>
    <t>Thazard coréen</t>
  </si>
  <si>
    <t>Carite coreano</t>
  </si>
  <si>
    <t>MOS</t>
  </si>
  <si>
    <t>Scomberomorus concolor</t>
  </si>
  <si>
    <t>Monterey Spanish mackerel</t>
  </si>
  <si>
    <t>Thazard de Monterey</t>
  </si>
  <si>
    <t>Carite de Monterrey</t>
  </si>
  <si>
    <t>PAP</t>
  </si>
  <si>
    <t>Scomberomorus multiradiatus</t>
  </si>
  <si>
    <t>Papuan seerfish</t>
  </si>
  <si>
    <t>Thazard papou</t>
  </si>
  <si>
    <t>Carite papuense</t>
  </si>
  <si>
    <t>KAK</t>
  </si>
  <si>
    <t>Scomberomorus plurilineatus</t>
  </si>
  <si>
    <t>Kanadi kingfish</t>
  </si>
  <si>
    <t>Thazard kanadi</t>
  </si>
  <si>
    <t>Carite canadí</t>
  </si>
  <si>
    <t>ASM</t>
  </si>
  <si>
    <t>Scomberomorus munroi</t>
  </si>
  <si>
    <t>Australian spotted mackerel</t>
  </si>
  <si>
    <t>Thazard australien</t>
  </si>
  <si>
    <t>Carite australiano</t>
  </si>
  <si>
    <t>BUK</t>
  </si>
  <si>
    <t>Gasterochisma melampus</t>
  </si>
  <si>
    <t>Butterfly kingfish</t>
  </si>
  <si>
    <t>Thon papillon</t>
  </si>
  <si>
    <t>Atún chauchera</t>
  </si>
  <si>
    <t>LEB</t>
  </si>
  <si>
    <t>Cybiosarda elegans</t>
  </si>
  <si>
    <t>Leaping bonito</t>
  </si>
  <si>
    <t>Bonite à dos tacheté</t>
  </si>
  <si>
    <t>Bonito saltador</t>
  </si>
  <si>
    <t>SHM</t>
  </si>
  <si>
    <t>Grammatorcynus bicarinatus</t>
  </si>
  <si>
    <t>Shark mackerel</t>
  </si>
  <si>
    <t>Thazard requin</t>
  </si>
  <si>
    <t>Carite-cazón</t>
  </si>
  <si>
    <t>DBM</t>
  </si>
  <si>
    <t>Grammatorcynus bilineatus</t>
  </si>
  <si>
    <t>Double-lined mackerel</t>
  </si>
  <si>
    <t>Thazard-kusara</t>
  </si>
  <si>
    <t>Carite-cazón pintado</t>
  </si>
  <si>
    <t>BKJ</t>
  </si>
  <si>
    <t>Euthynnus lineatus</t>
  </si>
  <si>
    <t>Black skipjack</t>
  </si>
  <si>
    <t>Thonine noire</t>
  </si>
  <si>
    <t>Barrilete negro</t>
  </si>
  <si>
    <t>KAW</t>
  </si>
  <si>
    <t>Euthynnus affinis</t>
  </si>
  <si>
    <t>Kawakawa</t>
  </si>
  <si>
    <t>Thonine orientale</t>
  </si>
  <si>
    <t>Bacoreta oriental</t>
  </si>
  <si>
    <t>LOT</t>
  </si>
  <si>
    <t>Thunnus tonggol</t>
  </si>
  <si>
    <t>Longtail tuna</t>
  </si>
  <si>
    <t>Thon mignon</t>
  </si>
  <si>
    <t>Atún tongol</t>
  </si>
  <si>
    <t>Thunnini</t>
  </si>
  <si>
    <t>Tunas nei</t>
  </si>
  <si>
    <t>Thonidés nca</t>
  </si>
  <si>
    <t>Atunes nep</t>
  </si>
  <si>
    <t>3-Tribe</t>
  </si>
  <si>
    <t>CUT</t>
  </si>
  <si>
    <t>Trichiuridae</t>
  </si>
  <si>
    <t>Hairtails, scabbardfishes nei</t>
  </si>
  <si>
    <t>Poissons-sabres, sabres nca</t>
  </si>
  <si>
    <t>Peces sable, cintos nep</t>
  </si>
  <si>
    <t>RHN</t>
  </si>
  <si>
    <t>Rhincodon typus</t>
  </si>
  <si>
    <t>Whale shark</t>
  </si>
  <si>
    <t>Requin baleine</t>
  </si>
  <si>
    <t>Tiburón ballena</t>
  </si>
  <si>
    <t>CCG</t>
  </si>
  <si>
    <t>Carcharhinus galapagensis</t>
  </si>
  <si>
    <t>Galapagos shark</t>
  </si>
  <si>
    <t>Requin des Galapagos</t>
  </si>
  <si>
    <t>Tiburón de Galápagos</t>
  </si>
  <si>
    <t>ISB</t>
  </si>
  <si>
    <t>Isistius brasiliensis</t>
  </si>
  <si>
    <t>Cookie cutter shark</t>
  </si>
  <si>
    <t>Squalelet féroce</t>
  </si>
  <si>
    <t>Tollo cigarro</t>
  </si>
  <si>
    <t>LMP</t>
  </si>
  <si>
    <t>Megachasma pelagios</t>
  </si>
  <si>
    <t>Megamouth shark</t>
  </si>
  <si>
    <t>Requin grande guele</t>
  </si>
  <si>
    <t>Tiburón bocudo</t>
  </si>
  <si>
    <t>QUL</t>
  </si>
  <si>
    <t>Squaliolus laticaudus</t>
  </si>
  <si>
    <t>Spined pygmy shark</t>
  </si>
  <si>
    <t>Squale nain</t>
  </si>
  <si>
    <t>Tollo pigmeo espinudo</t>
  </si>
  <si>
    <t>RMH</t>
  </si>
  <si>
    <t>Mobula hypostoma</t>
  </si>
  <si>
    <t>Lesser devil ray</t>
  </si>
  <si>
    <t>Mante diable</t>
  </si>
  <si>
    <t>Manta del Golfo</t>
  </si>
  <si>
    <t>RMJ</t>
  </si>
  <si>
    <t>Mobula japanica</t>
  </si>
  <si>
    <t>Spinetail mobula</t>
  </si>
  <si>
    <t>RMM</t>
  </si>
  <si>
    <t>Mobula mobular</t>
  </si>
  <si>
    <t>Devil fish</t>
  </si>
  <si>
    <t>Diable de mer méditerranéen</t>
  </si>
  <si>
    <t>Manta mobula</t>
  </si>
  <si>
    <t>RMO</t>
  </si>
  <si>
    <t>Mobula thurstoni</t>
  </si>
  <si>
    <t>Smoothtail mobula</t>
  </si>
  <si>
    <t>Mante vampire</t>
  </si>
  <si>
    <t>Diablo chupasangre</t>
  </si>
  <si>
    <t>RMT</t>
  </si>
  <si>
    <t>Mobula tarapacana</t>
  </si>
  <si>
    <t>Chilean devil ray</t>
  </si>
  <si>
    <t>RMN</t>
  </si>
  <si>
    <t>Mobula rochebrunei</t>
  </si>
  <si>
    <t>Lesser Guinean devil ray</t>
  </si>
  <si>
    <t>Petit diable de Guinée</t>
  </si>
  <si>
    <t>Diablito de Guinea</t>
  </si>
  <si>
    <t>MAN</t>
  </si>
  <si>
    <t>Mobulidae</t>
  </si>
  <si>
    <t>Mantas, devil rays nei</t>
  </si>
  <si>
    <t>Mantes, diables de mer nca</t>
  </si>
  <si>
    <t>Mantas, diablos nep</t>
  </si>
  <si>
    <t>STT</t>
  </si>
  <si>
    <t>Dasyatidae</t>
  </si>
  <si>
    <t>Stingrays, butterfly rays nei</t>
  </si>
  <si>
    <t>Pastenagues, etc. nca</t>
  </si>
  <si>
    <t>Pastinacas, etc. nep</t>
  </si>
  <si>
    <t>CVJ</t>
  </si>
  <si>
    <t>Caranx hippos</t>
  </si>
  <si>
    <t>Crevalle jack</t>
  </si>
  <si>
    <t>Carangue crevalle</t>
  </si>
  <si>
    <t>Jurel común</t>
  </si>
  <si>
    <t>3-Teleosts</t>
  </si>
  <si>
    <t>GBA</t>
  </si>
  <si>
    <t>Sphyraena barracuda</t>
  </si>
  <si>
    <t>Great barracuda</t>
  </si>
  <si>
    <t>Barracuda</t>
  </si>
  <si>
    <t>Picuda barracuda</t>
  </si>
  <si>
    <t>YTC</t>
  </si>
  <si>
    <t>Seriola lalandi</t>
  </si>
  <si>
    <t>Yellowtail amberjack</t>
  </si>
  <si>
    <t>Sériole chicard</t>
  </si>
  <si>
    <t>Medregal rabo amarillo</t>
  </si>
  <si>
    <t>SAU</t>
  </si>
  <si>
    <t>Scomberesox saurus</t>
  </si>
  <si>
    <t>Atlantic saury</t>
  </si>
  <si>
    <t>Balaou atlantique</t>
  </si>
  <si>
    <t>Paparda del Atlántico</t>
  </si>
  <si>
    <t>POA</t>
  </si>
  <si>
    <t>Brama brama</t>
  </si>
  <si>
    <t>Atlantic pomfret</t>
  </si>
  <si>
    <t>Grande castagnole</t>
  </si>
  <si>
    <t>Japuta</t>
  </si>
  <si>
    <t>AMB</t>
  </si>
  <si>
    <t>Seriola dumerili</t>
  </si>
  <si>
    <t>Greater amberjack</t>
  </si>
  <si>
    <t>Sériole couronnée</t>
  </si>
  <si>
    <t>Pez de limón</t>
  </si>
  <si>
    <t>AJS</t>
  </si>
  <si>
    <t>Abalistes stellaris</t>
  </si>
  <si>
    <t>Starry triggerfish</t>
  </si>
  <si>
    <t>Baliste étoilé</t>
  </si>
  <si>
    <t>Pejepuerco estrellado</t>
  </si>
  <si>
    <t>AWI</t>
  </si>
  <si>
    <t>Aluterus schoepfii</t>
  </si>
  <si>
    <t>Orange filefish</t>
  </si>
  <si>
    <t>Bourse orange</t>
  </si>
  <si>
    <t>Lija naranja</t>
  </si>
  <si>
    <t>BVP</t>
  </si>
  <si>
    <t>Balistes punctatus</t>
  </si>
  <si>
    <t>Bluespotted triggerfish</t>
  </si>
  <si>
    <t>Baliste à taches bleues</t>
  </si>
  <si>
    <t>Pejepuerco moteado</t>
  </si>
  <si>
    <t>EXQ</t>
  </si>
  <si>
    <t>Euleptorhamphus velox</t>
  </si>
  <si>
    <t>Flying halfbeak</t>
  </si>
  <si>
    <t>Demi-bec volant</t>
  </si>
  <si>
    <t>Agujeta voladora</t>
  </si>
  <si>
    <t>LGH</t>
  </si>
  <si>
    <t>Lagocephalus lagocephalus</t>
  </si>
  <si>
    <t>Oceanic puffer</t>
  </si>
  <si>
    <t>Compère océanique</t>
  </si>
  <si>
    <t>Tamboril liebre</t>
  </si>
  <si>
    <t>ALM</t>
  </si>
  <si>
    <t>Aluterus monoceros</t>
  </si>
  <si>
    <t>Unicorn leatherjacket filefish</t>
  </si>
  <si>
    <t>Bourse loulou</t>
  </si>
  <si>
    <t>Lija barbuda</t>
  </si>
  <si>
    <t>CBA</t>
  </si>
  <si>
    <t>Rachycentron canadum</t>
  </si>
  <si>
    <t>Cobia</t>
  </si>
  <si>
    <t>Mafou</t>
  </si>
  <si>
    <t>CFW</t>
  </si>
  <si>
    <t>Coryphaena equiselis</t>
  </si>
  <si>
    <t>Pompano dolphinfish</t>
  </si>
  <si>
    <t>Coryphène dauphin</t>
  </si>
  <si>
    <t>Dorado</t>
  </si>
  <si>
    <t>CNT</t>
  </si>
  <si>
    <t>Canthidermis maculata</t>
  </si>
  <si>
    <t>Rough triggerfish</t>
  </si>
  <si>
    <t>Baliste rude</t>
  </si>
  <si>
    <t>Calafate áspero</t>
  </si>
  <si>
    <t>CXS</t>
  </si>
  <si>
    <t>Caranx sexfasciatus</t>
  </si>
  <si>
    <t>Bigeye trevally</t>
  </si>
  <si>
    <t>Carangue vorace</t>
  </si>
  <si>
    <t>Jurel voráz</t>
  </si>
  <si>
    <t>DIY</t>
  </si>
  <si>
    <t>Diodon hystrix</t>
  </si>
  <si>
    <t>Spot-fin porcupinefish</t>
  </si>
  <si>
    <t>Porc-épic boubou</t>
  </si>
  <si>
    <t>Pejerizo común</t>
  </si>
  <si>
    <t>GAR</t>
  </si>
  <si>
    <t>Belone belone</t>
  </si>
  <si>
    <t>Garfish</t>
  </si>
  <si>
    <t>Orphie</t>
  </si>
  <si>
    <t>Aguja</t>
  </si>
  <si>
    <t>HDR</t>
  </si>
  <si>
    <t>Hirundichthys rondeletii</t>
  </si>
  <si>
    <t>Black wing flyingfish</t>
  </si>
  <si>
    <t>Exocet aile noire</t>
  </si>
  <si>
    <t>Volador aleta negra</t>
  </si>
  <si>
    <t>HMM</t>
  </si>
  <si>
    <t>Trachurus mediterraneus</t>
  </si>
  <si>
    <t>Mediterranean horse mackerel</t>
  </si>
  <si>
    <t>Chinchard à queue jaune</t>
  </si>
  <si>
    <t>Jurel mediterráneo</t>
  </si>
  <si>
    <t>LEE</t>
  </si>
  <si>
    <t>Lichia amia</t>
  </si>
  <si>
    <t>Leerfish</t>
  </si>
  <si>
    <t>Liche</t>
  </si>
  <si>
    <t>Palometón</t>
  </si>
  <si>
    <t>MOX</t>
  </si>
  <si>
    <t>Mola mola</t>
  </si>
  <si>
    <t>Ocean sunfish</t>
  </si>
  <si>
    <t>Poisson lune</t>
  </si>
  <si>
    <t>Pez luna</t>
  </si>
  <si>
    <t>MRW</t>
  </si>
  <si>
    <t>Masturus lanceolatus</t>
  </si>
  <si>
    <t>Sharptail mola</t>
  </si>
  <si>
    <t>Poisson-lune lancéolé</t>
  </si>
  <si>
    <t>NAU</t>
  </si>
  <si>
    <t>Naucrates ductor</t>
  </si>
  <si>
    <t>Pilotfish</t>
  </si>
  <si>
    <t>Poisson pilote</t>
  </si>
  <si>
    <t>Pez piloto</t>
  </si>
  <si>
    <t>RRU</t>
  </si>
  <si>
    <t>Elagatis bipinnulata</t>
  </si>
  <si>
    <t>Rainbow runner</t>
  </si>
  <si>
    <t>Comète saumon</t>
  </si>
  <si>
    <t>Macarela salmón</t>
  </si>
  <si>
    <t>RUB</t>
  </si>
  <si>
    <t>Caranx crysos</t>
  </si>
  <si>
    <t>Blue runner</t>
  </si>
  <si>
    <t>Carangue coubali</t>
  </si>
  <si>
    <t>Cojinúa negra</t>
  </si>
  <si>
    <t>RZV</t>
  </si>
  <si>
    <t>Ranzania laevis</t>
  </si>
  <si>
    <t>Slender sunfish</t>
  </si>
  <si>
    <t>Ranzania</t>
  </si>
  <si>
    <t>TAL</t>
  </si>
  <si>
    <t>Taractichthys longipinnis</t>
  </si>
  <si>
    <t>Big-scale pomfret</t>
  </si>
  <si>
    <t>Castagnole fauchoir</t>
  </si>
  <si>
    <t>Tristón aletudo</t>
  </si>
  <si>
    <t>TAS</t>
  </si>
  <si>
    <t>Taractes asper</t>
  </si>
  <si>
    <t>Rough pomfret</t>
  </si>
  <si>
    <t>TCR</t>
  </si>
  <si>
    <t>Taractes rubescens</t>
  </si>
  <si>
    <t>Dagger pomfret</t>
  </si>
  <si>
    <t>TRG</t>
  </si>
  <si>
    <t>Balistes carolinensis</t>
  </si>
  <si>
    <t>Grey triggerfish</t>
  </si>
  <si>
    <t>Baliste cabri</t>
  </si>
  <si>
    <t>Pejepuerco blanco</t>
  </si>
  <si>
    <t>TRZ</t>
  </si>
  <si>
    <t>Pseudocaranx dentex</t>
  </si>
  <si>
    <t>White trevally</t>
  </si>
  <si>
    <t>Carangue dentue</t>
  </si>
  <si>
    <t>Jurel dentón</t>
  </si>
  <si>
    <t>TST</t>
  </si>
  <si>
    <t>Taractichthys steindachneri</t>
  </si>
  <si>
    <t>Sickle pomfret</t>
  </si>
  <si>
    <t>Tristón segador</t>
  </si>
  <si>
    <t>USE</t>
  </si>
  <si>
    <t>Uraspis secunda</t>
  </si>
  <si>
    <t>Cottonmouth jack</t>
  </si>
  <si>
    <t>Carangue coton</t>
  </si>
  <si>
    <t>Jurel volantín</t>
  </si>
  <si>
    <t>VAD</t>
  </si>
  <si>
    <t>Campogramma glaycos</t>
  </si>
  <si>
    <t>Vadigo</t>
  </si>
  <si>
    <t>Liche lirio</t>
  </si>
  <si>
    <t>Lirio</t>
  </si>
  <si>
    <t>YTL</t>
  </si>
  <si>
    <t>Seriola rivoliana</t>
  </si>
  <si>
    <t>Longfin yellowtail</t>
  </si>
  <si>
    <t>Sériole limon</t>
  </si>
  <si>
    <t>Medregal limón</t>
  </si>
  <si>
    <t>AMX</t>
  </si>
  <si>
    <t>Seriola spp</t>
  </si>
  <si>
    <t>Amberjacks nei</t>
  </si>
  <si>
    <t>Sérioles nca</t>
  </si>
  <si>
    <t>Medregales nep</t>
  </si>
  <si>
    <t>MOP</t>
  </si>
  <si>
    <t>Mola spp</t>
  </si>
  <si>
    <t>Sunfishes nei</t>
  </si>
  <si>
    <t>BAZ</t>
  </si>
  <si>
    <t>Sphyraenidae</t>
  </si>
  <si>
    <t>Barracudas, etc. nei</t>
  </si>
  <si>
    <t>Bécunes, barracudas, nca</t>
  </si>
  <si>
    <t>Barracudas, picudas, nep</t>
  </si>
  <si>
    <t>Belonidae</t>
  </si>
  <si>
    <t>Needlefishes, etc. nei</t>
  </si>
  <si>
    <t>Aiguilles, orphies nca</t>
  </si>
  <si>
    <t>Agujones, maraos nep</t>
  </si>
  <si>
    <t>BRZ</t>
  </si>
  <si>
    <t>Bramidae</t>
  </si>
  <si>
    <t>Pomfrets, ocean breams nei</t>
  </si>
  <si>
    <t>Castagnoles nca</t>
  </si>
  <si>
    <t>Japutas nep</t>
  </si>
  <si>
    <t>FLY</t>
  </si>
  <si>
    <t>Exocoetidae</t>
  </si>
  <si>
    <t>Flyingfishes nei</t>
  </si>
  <si>
    <t>Exocets nca</t>
  </si>
  <si>
    <t>Voladores nep</t>
  </si>
  <si>
    <t>PUX</t>
  </si>
  <si>
    <t>Tetraodontidae</t>
  </si>
  <si>
    <t>Puffers nei</t>
  </si>
  <si>
    <t>Compères nca</t>
  </si>
  <si>
    <t>Tamboriles nep</t>
  </si>
  <si>
    <t>TRI</t>
  </si>
  <si>
    <t>Balistidae</t>
  </si>
  <si>
    <t>Triggerfishes, durgons nei</t>
  </si>
  <si>
    <t>Balistes nca</t>
  </si>
  <si>
    <t>Peces-ballesta nep</t>
  </si>
  <si>
    <t>SEL</t>
  </si>
  <si>
    <t>Otaria flavescens</t>
  </si>
  <si>
    <t>South American sea lion</t>
  </si>
  <si>
    <t>Lion de mer d'Amérique du Sud</t>
  </si>
  <si>
    <t>Lobo común</t>
  </si>
  <si>
    <t>4-Mammals</t>
  </si>
  <si>
    <t>BCW</t>
  </si>
  <si>
    <t>Ziphius cavirostris</t>
  </si>
  <si>
    <t>Cuvier's beaked whale</t>
  </si>
  <si>
    <t>Ziphius</t>
  </si>
  <si>
    <t>Zifio de Cuvier</t>
  </si>
  <si>
    <t>BRW</t>
  </si>
  <si>
    <t>Balaenoptera edeni</t>
  </si>
  <si>
    <t>Bryde's whale</t>
  </si>
  <si>
    <t>Rorqual de Bryde</t>
  </si>
  <si>
    <t>Rorcual tropical</t>
  </si>
  <si>
    <t>DBO</t>
  </si>
  <si>
    <t>Tursiops truncatus</t>
  </si>
  <si>
    <t>Bottlenose dolphin</t>
  </si>
  <si>
    <t>Grand Dauphin</t>
  </si>
  <si>
    <t>Tursion</t>
  </si>
  <si>
    <t>DCL</t>
  </si>
  <si>
    <t>Stenella clymene</t>
  </si>
  <si>
    <t>Clymene dolphin</t>
  </si>
  <si>
    <t>Dauphin de Clyméné</t>
  </si>
  <si>
    <t>Delfín Clymene</t>
  </si>
  <si>
    <t>DCO</t>
  </si>
  <si>
    <t>Delphinus delphis</t>
  </si>
  <si>
    <t>Common dolphin</t>
  </si>
  <si>
    <t>Dauphin commun</t>
  </si>
  <si>
    <t>Delfín común</t>
  </si>
  <si>
    <t>DPN</t>
  </si>
  <si>
    <t>Stenella attenuata</t>
  </si>
  <si>
    <t>Pantropical spotted dolphin</t>
  </si>
  <si>
    <t>Dauphin tacheté pantropical</t>
  </si>
  <si>
    <t>Estenela moteada</t>
  </si>
  <si>
    <t>DRR</t>
  </si>
  <si>
    <t>Grampus griseus</t>
  </si>
  <si>
    <t>Risso's dolphin</t>
  </si>
  <si>
    <t>Grampus</t>
  </si>
  <si>
    <t>Delfín de Risso</t>
  </si>
  <si>
    <t>DSA</t>
  </si>
  <si>
    <t>Stenella frontalis</t>
  </si>
  <si>
    <t>Atlantic spotted dolphin</t>
  </si>
  <si>
    <t>Dauphin tacheté de l'Atlantiq.</t>
  </si>
  <si>
    <t>Delfín pintado</t>
  </si>
  <si>
    <t>DSI</t>
  </si>
  <si>
    <t>Stenella longirostris</t>
  </si>
  <si>
    <t>Spinner dolphin</t>
  </si>
  <si>
    <t>Dauphin longirostre</t>
  </si>
  <si>
    <t>Estenela giradora</t>
  </si>
  <si>
    <t>DST</t>
  </si>
  <si>
    <t>Stenella coeruleoalba</t>
  </si>
  <si>
    <t>Striped dolphin</t>
  </si>
  <si>
    <t>Dauphin bleu et blanc</t>
  </si>
  <si>
    <t>Estenela listada</t>
  </si>
  <si>
    <t>DWH</t>
  </si>
  <si>
    <t>Lagenorhynchus acutus</t>
  </si>
  <si>
    <t>Atlantic white-sided dolphin</t>
  </si>
  <si>
    <t>Dauphin à flancs blancs Atlan.</t>
  </si>
  <si>
    <t>Delfín de flancos blancos</t>
  </si>
  <si>
    <t>EUA</t>
  </si>
  <si>
    <t>Eubalaena australis</t>
  </si>
  <si>
    <t>Southern right whale</t>
  </si>
  <si>
    <t>Baleine australe</t>
  </si>
  <si>
    <t>Ballena franca austral</t>
  </si>
  <si>
    <t>EUG</t>
  </si>
  <si>
    <t>Eubalaena glacialis</t>
  </si>
  <si>
    <t>Northern right whale</t>
  </si>
  <si>
    <t>Baleine de Biscaye</t>
  </si>
  <si>
    <t>Ballena franca</t>
  </si>
  <si>
    <t>FAW</t>
  </si>
  <si>
    <t>Pseudorca crassidens</t>
  </si>
  <si>
    <t>False killer whale</t>
  </si>
  <si>
    <t>Faux-orque</t>
  </si>
  <si>
    <t>Orca Falsa</t>
  </si>
  <si>
    <t>FIW</t>
  </si>
  <si>
    <t>Balaenoptera physalus</t>
  </si>
  <si>
    <t>Fin whale</t>
  </si>
  <si>
    <t>Rorqual commun</t>
  </si>
  <si>
    <t>Rorcual común</t>
  </si>
  <si>
    <t>HUW</t>
  </si>
  <si>
    <t>Megaptera novaeangliae</t>
  </si>
  <si>
    <t>Humpback whale</t>
  </si>
  <si>
    <t>Baleine à bosse</t>
  </si>
  <si>
    <t>Rorcual jorobado</t>
  </si>
  <si>
    <t>KIW</t>
  </si>
  <si>
    <t>Orcinus orca</t>
  </si>
  <si>
    <t>Killer whale</t>
  </si>
  <si>
    <t>Orque</t>
  </si>
  <si>
    <t>Orca</t>
  </si>
  <si>
    <t>MIW</t>
  </si>
  <si>
    <t>Balaenoptera acutorostrata</t>
  </si>
  <si>
    <t>Minke whale</t>
  </si>
  <si>
    <t>Petit rorqual</t>
  </si>
  <si>
    <t>Rorcual enano</t>
  </si>
  <si>
    <t>PHR</t>
  </si>
  <si>
    <t>Phocoena phocoena</t>
  </si>
  <si>
    <t>Harbour porpoise</t>
  </si>
  <si>
    <t>Marsouin Commun</t>
  </si>
  <si>
    <t>Marsopa Común</t>
  </si>
  <si>
    <t>PIW</t>
  </si>
  <si>
    <t>Globicephala melas</t>
  </si>
  <si>
    <t>Long-finned pilot whale</t>
  </si>
  <si>
    <t>Globicéphale commun</t>
  </si>
  <si>
    <t>Calderón común</t>
  </si>
  <si>
    <t>PYW</t>
  </si>
  <si>
    <t>Kogia breviceps</t>
  </si>
  <si>
    <t>Pygmy sperm whale</t>
  </si>
  <si>
    <t>Cachalot Pygmée</t>
  </si>
  <si>
    <t>Cachalote pigmeo</t>
  </si>
  <si>
    <t>RTD</t>
  </si>
  <si>
    <t>Steno bredanensis</t>
  </si>
  <si>
    <t>Rough-toothed dolphin</t>
  </si>
  <si>
    <t>Sténo</t>
  </si>
  <si>
    <t>Esteno</t>
  </si>
  <si>
    <t>SHW</t>
  </si>
  <si>
    <t>Globicephala macrorhynchus</t>
  </si>
  <si>
    <t>Short-finned pilot whale</t>
  </si>
  <si>
    <t>Globicéphale tropical</t>
  </si>
  <si>
    <t>Calderón de aletas cortas</t>
  </si>
  <si>
    <t>SIW</t>
  </si>
  <si>
    <t>Balaenoptera borealis</t>
  </si>
  <si>
    <t>Sei whale</t>
  </si>
  <si>
    <t>Rorqual de Rudolphi</t>
  </si>
  <si>
    <t>Rorcual del Norte</t>
  </si>
  <si>
    <t>SPW</t>
  </si>
  <si>
    <t>Physeter macrocephalus</t>
  </si>
  <si>
    <t>Sperm whale</t>
  </si>
  <si>
    <t>Cachalot</t>
  </si>
  <si>
    <t>Cachalote</t>
  </si>
  <si>
    <t>SXQ</t>
  </si>
  <si>
    <t>Arctocephalus spp</t>
  </si>
  <si>
    <t>Fur seals nei</t>
  </si>
  <si>
    <t>Otaries nca</t>
  </si>
  <si>
    <t>Lobos finos nep</t>
  </si>
  <si>
    <t>MEP</t>
  </si>
  <si>
    <t>Mesoplodon spp</t>
  </si>
  <si>
    <t>Beaked whales nei</t>
  </si>
  <si>
    <t>DLP</t>
  </si>
  <si>
    <t>Delphinidae</t>
  </si>
  <si>
    <t>Dolphins nei</t>
  </si>
  <si>
    <t>Dauphins nca</t>
  </si>
  <si>
    <t>Delfínidos nep</t>
  </si>
  <si>
    <t>CZE</t>
  </si>
  <si>
    <t>Calonectris edwardsii</t>
  </si>
  <si>
    <t>Cape Verde Shearwater</t>
  </si>
  <si>
    <t>Puffin du Cap-Vert</t>
  </si>
  <si>
    <t>Pardela cenicienta de Edwards</t>
  </si>
  <si>
    <t>5-Seabirds</t>
  </si>
  <si>
    <t>FPA</t>
  </si>
  <si>
    <t>Fratercula arctica</t>
  </si>
  <si>
    <t>Atlantic puffin</t>
  </si>
  <si>
    <t>Macareux moine</t>
  </si>
  <si>
    <t>Frailecillo atlántico</t>
  </si>
  <si>
    <t>FNO</t>
  </si>
  <si>
    <t>Fulmarus glacialis</t>
  </si>
  <si>
    <t>Northern fulmar</t>
  </si>
  <si>
    <t>Fulmar boréal</t>
  </si>
  <si>
    <t>Fulmar norteño</t>
  </si>
  <si>
    <t>LHZ</t>
  </si>
  <si>
    <t>Larus argentatus</t>
  </si>
  <si>
    <t>Herring gull</t>
  </si>
  <si>
    <t>Goéland argenté</t>
  </si>
  <si>
    <t>Gaviota argéntea</t>
  </si>
  <si>
    <t>Larus atricilla</t>
  </si>
  <si>
    <t>Laughing gull</t>
  </si>
  <si>
    <t>Mouette atricille</t>
  </si>
  <si>
    <t>Gaviota reidora americana</t>
  </si>
  <si>
    <t>LVH</t>
  </si>
  <si>
    <t>Larus audouinii</t>
  </si>
  <si>
    <t>Audouin's gull</t>
  </si>
  <si>
    <t>Goéland d'Audouin</t>
  </si>
  <si>
    <t>Gaviota de Audouin</t>
  </si>
  <si>
    <t>LVJ</t>
  </si>
  <si>
    <t>Larus cachinnans</t>
  </si>
  <si>
    <t>Yellow-legged gull</t>
  </si>
  <si>
    <t>Goéland leucophée</t>
  </si>
  <si>
    <t>Gaviota patiamarilla</t>
  </si>
  <si>
    <t>LVU</t>
  </si>
  <si>
    <t>Larus marinus</t>
  </si>
  <si>
    <t>Great black-backed gull</t>
  </si>
  <si>
    <t>Goéland marin</t>
  </si>
  <si>
    <t>Gavión atlántico</t>
  </si>
  <si>
    <t>MVB</t>
  </si>
  <si>
    <t>Morus bassanus</t>
  </si>
  <si>
    <t>Northern gannet</t>
  </si>
  <si>
    <t>Fou De Bassan</t>
  </si>
  <si>
    <t>Alcatraz Atlántico</t>
  </si>
  <si>
    <t>MWE</t>
  </si>
  <si>
    <t>Morus capensis</t>
  </si>
  <si>
    <t>Cape gannet</t>
  </si>
  <si>
    <t>Fou Du Cap</t>
  </si>
  <si>
    <t>Alcatraz del Cabo</t>
  </si>
  <si>
    <t>DAQ</t>
  </si>
  <si>
    <t>Phoebastria albatrus</t>
  </si>
  <si>
    <t>Short-tailed albatross</t>
  </si>
  <si>
    <t>Albatros à queue courte</t>
  </si>
  <si>
    <t>Albatros rabón</t>
  </si>
  <si>
    <t>PJZ</t>
  </si>
  <si>
    <t>Pterodroma arminjoniana</t>
  </si>
  <si>
    <t>Trindade petrel</t>
  </si>
  <si>
    <t>Pétrel de la Trinité du Sud</t>
  </si>
  <si>
    <t>Petrel de la Trinidade</t>
  </si>
  <si>
    <t>HJW</t>
  </si>
  <si>
    <t>Pterodroma cahow</t>
  </si>
  <si>
    <t>Bermuda petrel</t>
  </si>
  <si>
    <t>Pétrel des Bermudes</t>
  </si>
  <si>
    <t>Petrel Cahow</t>
  </si>
  <si>
    <t>HWS</t>
  </si>
  <si>
    <t>Pterodroma hasitata</t>
  </si>
  <si>
    <t>Black-capped petrel</t>
  </si>
  <si>
    <t>Pétrel diablotin</t>
  </si>
  <si>
    <t>Petrel antillano</t>
  </si>
  <si>
    <t>UIL</t>
  </si>
  <si>
    <t>Puffinus lherminieri</t>
  </si>
  <si>
    <t>Audubon's shearwater</t>
  </si>
  <si>
    <t>Puffin d'Audubon</t>
  </si>
  <si>
    <t>Pardela de Audubon</t>
  </si>
  <si>
    <t>UIM</t>
  </si>
  <si>
    <t>Puffinus mauretanicus</t>
  </si>
  <si>
    <t>Balearic shearwater</t>
  </si>
  <si>
    <t>Puffin des Baléares</t>
  </si>
  <si>
    <t>Pardela pichoneta balear</t>
  </si>
  <si>
    <t>UIP</t>
  </si>
  <si>
    <t>Puffinus puffinus</t>
  </si>
  <si>
    <t>Manx shearwater</t>
  </si>
  <si>
    <t>Puffin des anglais</t>
  </si>
  <si>
    <t>Pardela pichoneta</t>
  </si>
  <si>
    <t>UYE</t>
  </si>
  <si>
    <t>Puffinus yelkouan</t>
  </si>
  <si>
    <t>Yelkouan shearwater</t>
  </si>
  <si>
    <t>Puffin de Méditerranée</t>
  </si>
  <si>
    <t>Pardela mediterránea</t>
  </si>
  <si>
    <t>CDI</t>
  </si>
  <si>
    <t>Calonectris diomedea</t>
  </si>
  <si>
    <t>Cory's shearwater</t>
  </si>
  <si>
    <t>Puffin cendré</t>
  </si>
  <si>
    <t>Pardela cenicienta</t>
  </si>
  <si>
    <t>CSK</t>
  </si>
  <si>
    <t>Stercorarius skua</t>
  </si>
  <si>
    <t>Great skua</t>
  </si>
  <si>
    <t>Grand Labbe</t>
  </si>
  <si>
    <t>Págalo Grande</t>
  </si>
  <si>
    <t>DAC</t>
  </si>
  <si>
    <t>Daption capense</t>
  </si>
  <si>
    <t>Cape petrel</t>
  </si>
  <si>
    <t>Damier Du Cap</t>
  </si>
  <si>
    <t>Petrel darnero</t>
  </si>
  <si>
    <t>DBN</t>
  </si>
  <si>
    <t>Diomedea dabbenena</t>
  </si>
  <si>
    <t>Tristan albatross</t>
  </si>
  <si>
    <t>Albatros de Tristan</t>
  </si>
  <si>
    <t>Albatros de Tristán</t>
  </si>
  <si>
    <t>DCR</t>
  </si>
  <si>
    <t>Thalassarche chlororhynchos</t>
  </si>
  <si>
    <t>Atlant. yellow-nosed albatross</t>
  </si>
  <si>
    <t>Albatros à nez jaune</t>
  </si>
  <si>
    <t>Albatros pico amarillo y negro</t>
  </si>
  <si>
    <t>DCU</t>
  </si>
  <si>
    <t>Thalassarche cauta</t>
  </si>
  <si>
    <t>Shy albatross</t>
  </si>
  <si>
    <t>Albatros timide</t>
  </si>
  <si>
    <t>Albatros Frentiblanco</t>
  </si>
  <si>
    <t>DIC</t>
  </si>
  <si>
    <t>Thalassarche chrysostoma</t>
  </si>
  <si>
    <t>Grey-headed albatross</t>
  </si>
  <si>
    <t>Albatros À Tête Grise</t>
  </si>
  <si>
    <t>Albatros de cabeza gris</t>
  </si>
  <si>
    <t>DIM</t>
  </si>
  <si>
    <t>Thalassarche melanophrys</t>
  </si>
  <si>
    <t>Black-browed albatross</t>
  </si>
  <si>
    <t>Albatros à sourcils noirs</t>
  </si>
  <si>
    <t>Albatros ceja negra</t>
  </si>
  <si>
    <t>DIP</t>
  </si>
  <si>
    <t>Diomedea epomophora</t>
  </si>
  <si>
    <t>Southern royal albatross</t>
  </si>
  <si>
    <t>Albatros royal</t>
  </si>
  <si>
    <t>Albatros real</t>
  </si>
  <si>
    <t>DIQ</t>
  </si>
  <si>
    <t>Diomedea sanfordi</t>
  </si>
  <si>
    <t>Northern royal albatross</t>
  </si>
  <si>
    <t>Albatros royal du Nord</t>
  </si>
  <si>
    <t>Albatros real del norte</t>
  </si>
  <si>
    <t>DIX</t>
  </si>
  <si>
    <t>Diomedea exulans</t>
  </si>
  <si>
    <t>Wandering albatross</t>
  </si>
  <si>
    <t>Albatros hurleur</t>
  </si>
  <si>
    <t>Albatros errante</t>
  </si>
  <si>
    <t>DKN</t>
  </si>
  <si>
    <t>Phoebastria nigripes</t>
  </si>
  <si>
    <t>Black-footed albatross</t>
  </si>
  <si>
    <t>Albatros à pieds noirs</t>
  </si>
  <si>
    <t>Albatros de patas negras</t>
  </si>
  <si>
    <t>FUG</t>
  </si>
  <si>
    <t>Fulmarus glacialoides</t>
  </si>
  <si>
    <t>Southern fulmar</t>
  </si>
  <si>
    <t>Fulmar Argenté</t>
  </si>
  <si>
    <t>Fulmar austral</t>
  </si>
  <si>
    <t>MAH</t>
  </si>
  <si>
    <t>Macronectes halli</t>
  </si>
  <si>
    <t>Hall's giant petrel</t>
  </si>
  <si>
    <t>Pétrel De Hall</t>
  </si>
  <si>
    <t>Petrel gigante de Hall</t>
  </si>
  <si>
    <t>MAI</t>
  </si>
  <si>
    <t>Macronectes giganteus</t>
  </si>
  <si>
    <t>Antarctic giant petrel</t>
  </si>
  <si>
    <t>Pétrel géant</t>
  </si>
  <si>
    <t>Petrel gigante común</t>
  </si>
  <si>
    <t>PCI</t>
  </si>
  <si>
    <t>Procellaria cinerea</t>
  </si>
  <si>
    <t>Grey petrel</t>
  </si>
  <si>
    <t>Puffin Gris</t>
  </si>
  <si>
    <t>Pardela Gris</t>
  </si>
  <si>
    <t>PCN</t>
  </si>
  <si>
    <t>Procellaria conspicillata</t>
  </si>
  <si>
    <t>Spectacled petrel</t>
  </si>
  <si>
    <t>Pétrel à lunettes</t>
  </si>
  <si>
    <t>Petrel mentón blanco</t>
  </si>
  <si>
    <t>PDM</t>
  </si>
  <si>
    <t>Pterodroma macroptera</t>
  </si>
  <si>
    <t>Great-winged petrel</t>
  </si>
  <si>
    <t>Pétrel Noir</t>
  </si>
  <si>
    <t>Petrel aligrande</t>
  </si>
  <si>
    <t>PFC</t>
  </si>
  <si>
    <t>Puffinus carneipes</t>
  </si>
  <si>
    <t>Flesh-footed shearwater</t>
  </si>
  <si>
    <t>Puffin à pieds pâles</t>
  </si>
  <si>
    <t>Pardela paticlara</t>
  </si>
  <si>
    <t>PFG</t>
  </si>
  <si>
    <t>Puffinus griseus</t>
  </si>
  <si>
    <t>Sooty shearwater</t>
  </si>
  <si>
    <t>Puffin fuligineux</t>
  </si>
  <si>
    <t>Pardela sombría</t>
  </si>
  <si>
    <t>PHE</t>
  </si>
  <si>
    <t>Phoebetria palpebrata</t>
  </si>
  <si>
    <t>Light-mantled sooty albatross</t>
  </si>
  <si>
    <t>Albatros fuligineux</t>
  </si>
  <si>
    <t>Albatros oscuro de manto claro</t>
  </si>
  <si>
    <t>PHU</t>
  </si>
  <si>
    <t>Phoebetria fusca</t>
  </si>
  <si>
    <t>Sooty albatross</t>
  </si>
  <si>
    <t>Albatros Brun</t>
  </si>
  <si>
    <t>Albatros Ahumado</t>
  </si>
  <si>
    <t>PRO</t>
  </si>
  <si>
    <t>Procellaria aequinoctialis</t>
  </si>
  <si>
    <t>White-chinned petrel</t>
  </si>
  <si>
    <t>Puffin à menton blanc</t>
  </si>
  <si>
    <t>Pardela Gorgiblanca</t>
  </si>
  <si>
    <t>PUG</t>
  </si>
  <si>
    <t>Puffinus gravis</t>
  </si>
  <si>
    <t>Great shearwater</t>
  </si>
  <si>
    <t>Puffin majeur</t>
  </si>
  <si>
    <t>Pardela capirotada</t>
  </si>
  <si>
    <t>TQH</t>
  </si>
  <si>
    <t>Thalassarche carteri</t>
  </si>
  <si>
    <t>Indian yellow-nosed albatross</t>
  </si>
  <si>
    <t>Albatros de l'océan indien</t>
  </si>
  <si>
    <t>Albatros índico pico amarillo</t>
  </si>
  <si>
    <t>TWD</t>
  </si>
  <si>
    <t>Thalassarche steadi</t>
  </si>
  <si>
    <t>White-capped albatross</t>
  </si>
  <si>
    <t>Albatros à cape blanche</t>
  </si>
  <si>
    <t>Albatros de Auckland</t>
  </si>
  <si>
    <t>ALZ</t>
  </si>
  <si>
    <t>Diomedeidae</t>
  </si>
  <si>
    <t>Albatrosses nei</t>
  </si>
  <si>
    <t>Albatros nca</t>
  </si>
  <si>
    <t>Albatros nep</t>
  </si>
  <si>
    <t>DKK</t>
  </si>
  <si>
    <t>Dermochelys coriacea</t>
  </si>
  <si>
    <t>Leatherback turtle</t>
  </si>
  <si>
    <t>Tortue Luth</t>
  </si>
  <si>
    <t>Tortuga Laud</t>
  </si>
  <si>
    <t>6-Turtles</t>
  </si>
  <si>
    <t>LKV</t>
  </si>
  <si>
    <t>Lepidochelys olivacea</t>
  </si>
  <si>
    <t>Olive Ridley turtle</t>
  </si>
  <si>
    <t>Tortue olivatre</t>
  </si>
  <si>
    <t>Tortuga golfina</t>
  </si>
  <si>
    <t>LKY</t>
  </si>
  <si>
    <t>Lepidochelys kempii</t>
  </si>
  <si>
    <t>Kemp's ridley turtle</t>
  </si>
  <si>
    <t>Tortue de Kemp</t>
  </si>
  <si>
    <t>Tortuga lora</t>
  </si>
  <si>
    <t>TTH</t>
  </si>
  <si>
    <t>Eretmochelys imbricata</t>
  </si>
  <si>
    <t>Hawksbill turtle</t>
  </si>
  <si>
    <t>Tortue caret</t>
  </si>
  <si>
    <t>Tortuga carey</t>
  </si>
  <si>
    <t>TTL</t>
  </si>
  <si>
    <t>Caretta caretta</t>
  </si>
  <si>
    <t>Loggerhead turtle</t>
  </si>
  <si>
    <t>Caouane</t>
  </si>
  <si>
    <t>Caguama</t>
  </si>
  <si>
    <t>TUG</t>
  </si>
  <si>
    <t>Chelonia mydas</t>
  </si>
  <si>
    <t>Green turtle</t>
  </si>
  <si>
    <t>Tortue verte</t>
  </si>
  <si>
    <t>Tortuga verde</t>
  </si>
  <si>
    <t>TTX</t>
  </si>
  <si>
    <t>Cheloniidae</t>
  </si>
  <si>
    <t>Marine turtles nei</t>
  </si>
  <si>
    <t>Tortues de mer nca</t>
  </si>
  <si>
    <t>Tortugas de mar nep</t>
  </si>
  <si>
    <t>Table. Species (Tunas &amp; sharks) standard codes (FAO alfa 3)</t>
  </si>
  <si>
    <t>Order</t>
  </si>
  <si>
    <t>FieldType</t>
  </si>
  <si>
    <t>FldNameEN</t>
  </si>
  <si>
    <t>FldNameFR</t>
  </si>
  <si>
    <t>FldNameES</t>
  </si>
  <si>
    <t>FldInstructEN</t>
  </si>
  <si>
    <t>FldInstructFR</t>
  </si>
  <si>
    <t>FldInstructES</t>
  </si>
  <si>
    <t>2-Header</t>
  </si>
  <si>
    <t>3-Detail</t>
  </si>
  <si>
    <t>4-General</t>
  </si>
  <si>
    <t>5-Specific</t>
  </si>
  <si>
    <t>section</t>
  </si>
  <si>
    <t>CICTA</t>
  </si>
  <si>
    <t>CICAA</t>
  </si>
  <si>
    <t>text</t>
  </si>
  <si>
    <t>Instrucciones</t>
  </si>
  <si>
    <t>General01</t>
  </si>
  <si>
    <t>General02</t>
  </si>
  <si>
    <t>General03</t>
  </si>
  <si>
    <t>General04</t>
  </si>
  <si>
    <t>General05</t>
  </si>
  <si>
    <t>T01</t>
  </si>
  <si>
    <t>T02</t>
  </si>
  <si>
    <t>H10</t>
  </si>
  <si>
    <t>H20</t>
  </si>
  <si>
    <t>H30</t>
  </si>
  <si>
    <t>H40</t>
  </si>
  <si>
    <t>hName</t>
  </si>
  <si>
    <t>hEmail</t>
  </si>
  <si>
    <t>hPhone</t>
  </si>
  <si>
    <t>H11</t>
  </si>
  <si>
    <t>H12</t>
  </si>
  <si>
    <t>hDepart</t>
  </si>
  <si>
    <t>hAddress</t>
  </si>
  <si>
    <t>hCountry</t>
  </si>
  <si>
    <t>hFlagrep</t>
  </si>
  <si>
    <t>hYearfrom</t>
  </si>
  <si>
    <t>hYearto</t>
  </si>
  <si>
    <t>hVersion</t>
  </si>
  <si>
    <t>hContent</t>
  </si>
  <si>
    <t>hDaterep</t>
  </si>
  <si>
    <t>hRef</t>
  </si>
  <si>
    <t>hFname</t>
  </si>
  <si>
    <t>hQtykg</t>
  </si>
  <si>
    <t>hNotes</t>
  </si>
  <si>
    <t>hInstit</t>
  </si>
  <si>
    <t>T03</t>
  </si>
  <si>
    <t>1-Title</t>
  </si>
  <si>
    <t>(fixed)</t>
  </si>
  <si>
    <t>Versión</t>
  </si>
  <si>
    <t>ICCAT code</t>
  </si>
  <si>
    <t>Langue</t>
  </si>
  <si>
    <t>Idioma</t>
  </si>
  <si>
    <t>SC01</t>
  </si>
  <si>
    <t>Formulaire</t>
  </si>
  <si>
    <t>Formulario</t>
  </si>
  <si>
    <t>SC02</t>
  </si>
  <si>
    <t>SC03</t>
  </si>
  <si>
    <t>SC04</t>
  </si>
  <si>
    <t>SC05</t>
  </si>
  <si>
    <t>SC06</t>
  </si>
  <si>
    <t>H00</t>
  </si>
  <si>
    <t>D00</t>
  </si>
  <si>
    <t>SC07</t>
  </si>
  <si>
    <t>G01</t>
  </si>
  <si>
    <t>T00</t>
  </si>
  <si>
    <t>Choose the language (EN, FR, ES) for form translation</t>
  </si>
  <si>
    <t>subsection</t>
  </si>
  <si>
    <t>Secretariat use only</t>
  </si>
  <si>
    <t>Reservado a la Secretaría</t>
  </si>
  <si>
    <t>H21</t>
  </si>
  <si>
    <t>Filtering criteria</t>
  </si>
  <si>
    <t>Critères de filtrage</t>
  </si>
  <si>
    <t>Criterios de filtrado</t>
  </si>
  <si>
    <t>E-mail</t>
  </si>
  <si>
    <t>Reporting Flag</t>
  </si>
  <si>
    <t>integer</t>
  </si>
  <si>
    <t>(to)</t>
  </si>
  <si>
    <t>(à)</t>
  </si>
  <si>
    <t>(hasta)</t>
  </si>
  <si>
    <t>date</t>
  </si>
  <si>
    <t>Reservado a la Sacretaría</t>
  </si>
  <si>
    <t>hProdtypeLW</t>
  </si>
  <si>
    <t>Live weight (LW) only (fixed)</t>
  </si>
  <si>
    <t>Pois vif (LW) seulement (fixé)</t>
  </si>
  <si>
    <t>hFilter1</t>
  </si>
  <si>
    <t>boolean</t>
  </si>
  <si>
    <t>Filtre 1</t>
  </si>
  <si>
    <t>Filtro 1</t>
  </si>
  <si>
    <t>hFilter2</t>
  </si>
  <si>
    <t>Filtre 2</t>
  </si>
  <si>
    <t>Filtro 2</t>
  </si>
  <si>
    <t>D10</t>
  </si>
  <si>
    <t>Catch attributes</t>
  </si>
  <si>
    <t>Attributs sur les captures</t>
  </si>
  <si>
    <t>Atributos sobre las capturas</t>
  </si>
  <si>
    <t>D11</t>
  </si>
  <si>
    <t>Fleet ID</t>
  </si>
  <si>
    <t>Flotte ID</t>
  </si>
  <si>
    <t>Flota ID</t>
  </si>
  <si>
    <t>D12</t>
  </si>
  <si>
    <t>D13</t>
  </si>
  <si>
    <t>D20</t>
  </si>
  <si>
    <t>D21</t>
  </si>
  <si>
    <t>D22</t>
  </si>
  <si>
    <t>FlagVesCd</t>
  </si>
  <si>
    <t>Flag of Vessel (cod)</t>
  </si>
  <si>
    <t>Pavillon du navire (cod)</t>
  </si>
  <si>
    <t>Pabellón del buque (cód)</t>
  </si>
  <si>
    <t>Choose the flag of the vessel for which the data applies (whether national or foreign flagged vessel).</t>
  </si>
  <si>
    <t>Choisir le pavillon du navire auquel les données s'appliquent (navire sous pavillon national ou étranger).</t>
  </si>
  <si>
    <t>Zona/Puerto base</t>
  </si>
  <si>
    <t>Esta parte deberían cumplimentarla las CPC que operan varias pesquerícon sistemas independientes de recopilación de datos (por ejemplo, Portugal-Azores, España-Fuenterrabía, etc.). Podrían comunicarse puertos/zonas base adicionales.</t>
  </si>
  <si>
    <t>SpeciesCd</t>
  </si>
  <si>
    <t>Species (cod)</t>
  </si>
  <si>
    <t>Espèce (cod)</t>
  </si>
  <si>
    <t>Especie (cód)</t>
  </si>
  <si>
    <t>SpcStockCd</t>
  </si>
  <si>
    <t>SaAreaCd</t>
  </si>
  <si>
    <t>Sampling area (cod)</t>
  </si>
  <si>
    <t>Zone échantillonnage (cod)</t>
  </si>
  <si>
    <t>Área muestreo (cod)</t>
  </si>
  <si>
    <t>Choose the Sampling Area code of the species (within each stock).</t>
  </si>
  <si>
    <t>AreaT1Cd</t>
  </si>
  <si>
    <t>Task I area (optional)</t>
  </si>
  <si>
    <t>GearCd</t>
  </si>
  <si>
    <t>Engin (cod)</t>
  </si>
  <si>
    <t>Arte (cód)</t>
  </si>
  <si>
    <t>FishZoneCd</t>
  </si>
  <si>
    <t>Fishing zone (cod)</t>
  </si>
  <si>
    <t>Zone de pêche (cod)</t>
  </si>
  <si>
    <t>Zona de pesca (cód)</t>
  </si>
  <si>
    <t>QtyLkg</t>
  </si>
  <si>
    <t>QtyDDkg</t>
  </si>
  <si>
    <t>QtyDLkg</t>
  </si>
  <si>
    <t>QtyFAkg</t>
  </si>
  <si>
    <t>DSourceLCd</t>
  </si>
  <si>
    <t>Data source (cod)</t>
  </si>
  <si>
    <t>Sources données (cod)</t>
  </si>
  <si>
    <t>Fuente de datos (cód)</t>
  </si>
  <si>
    <t>Corrections (L)</t>
  </si>
  <si>
    <t>Correcciones (L)</t>
  </si>
  <si>
    <t>DSourceDCd</t>
  </si>
  <si>
    <t>Corrections (D)</t>
  </si>
  <si>
    <t>Correcciones (D)</t>
  </si>
  <si>
    <t>Instructions to complete the form</t>
  </si>
  <si>
    <t>Instructions pour remplir le formulaire</t>
  </si>
  <si>
    <t>G01b</t>
  </si>
  <si>
    <t>G01c</t>
  </si>
  <si>
    <t>G01d</t>
  </si>
  <si>
    <t>G01e</t>
  </si>
  <si>
    <t>qtyLkg</t>
  </si>
  <si>
    <t>qtyDDkg</t>
  </si>
  <si>
    <t>qtyDLkg</t>
  </si>
  <si>
    <t>qtyFAkg</t>
  </si>
  <si>
    <t>Product type: LW</t>
  </si>
  <si>
    <t>Type de produit: LW</t>
  </si>
  <si>
    <t>Tipo de producto: LW</t>
  </si>
  <si>
    <t>TAREA I - CAPTURAS NOMINALES</t>
  </si>
  <si>
    <t>Always use the lastest version of this form.</t>
  </si>
  <si>
    <t>Utiliser toujours la dernière version de ce formulaire.</t>
  </si>
  <si>
    <t>Utilice siempre la última versión de este formulario.</t>
  </si>
  <si>
    <t>Choisisser la langue (EN, FR, ES) pour la traduction du formulaire.</t>
  </si>
  <si>
    <t>Elija el idioma (EN, FR, ES) para la traducción del formulario.</t>
  </si>
  <si>
    <t>Características del conjunto de datos</t>
  </si>
  <si>
    <t>Autres attributs</t>
  </si>
  <si>
    <t>Nombre (completo o nombre y apellido) del Corresponsal estadístico designado oficialmente por la CPC.</t>
  </si>
  <si>
    <t>Dirección de correo electrónico del corresponsal estadístico.</t>
  </si>
  <si>
    <t>Dirección postal de la institución (calle, número, ciudad, estado).</t>
  </si>
  <si>
    <t>Pabellón declarante</t>
  </si>
  <si>
    <t>Escoger la CPC del pabellón que comunica los datos (códigos ICCAT).</t>
  </si>
  <si>
    <t>Especificar si la presentación es preliminar (sujeta a revisión) o final (ya validada).</t>
  </si>
  <si>
    <t>Especificar si el contenido general de los datos es: "nuevos datos"; "revisión completa"; "revisión parcial"</t>
  </si>
  <si>
    <t>Date de déclaration</t>
  </si>
  <si>
    <t>Reservado a la Secretaría.</t>
  </si>
  <si>
    <t>Envoyez le formulaire à l'ICCAT avec le nom du fichier proposé (si nécessaire, ajouter un suffixe d'ID à la fin)</t>
  </si>
  <si>
    <t>Enviar el formulario a ICCAT con el nombre del archivo propuesto (si necesario, añadir como sufijo un ID al final)</t>
  </si>
  <si>
    <t>Fixed: Task I quantities are always in kilograms (LW: live weight)</t>
  </si>
  <si>
    <t>Fixe: les quantités de Tâche I sont toujours mentionnées en kg (LW: poids vif)</t>
  </si>
  <si>
    <t>Fijado: las cantidades de Tarea I son siempre en kilogramos (LW: peso vivo).</t>
  </si>
  <si>
    <t>Peso vivo (LW) solo (fijo).</t>
  </si>
  <si>
    <t>Secretariat use only.</t>
  </si>
  <si>
    <t>Réservé au Secrétariat.</t>
  </si>
  <si>
    <t>Reservado a la Sacretaría.</t>
  </si>
  <si>
    <t>Escoger el pabellón del buque al que se refieren los datos (ya sea un buque nacional o con pabelllón extranjero).</t>
  </si>
  <si>
    <t>This should be completed by those CPCs operating various fisheries with an independent data collection system (e.g. Portugal-Azores, Spain-Fuenterrabía, etc.). Additional base ports/zones may be reported.</t>
  </si>
  <si>
    <t>Cette rubrique doit être remplie par les CP opérant diverses pêcheries avec des systèmes de collecte de données indépendants (p.ex. Portugal-Açores, Espagne-Fuenterrabía, etc.). Des ports/zones d'attache supplémentaires peuvent être déclarés.</t>
  </si>
  <si>
    <t>Année civile (quatre chiffres) au cours de laquelle la prise a été réalisée.</t>
  </si>
  <si>
    <t>Choisir le stock (ou l'unité de gestion ou la zone de pêche) de l'espèce capturée.</t>
  </si>
  <si>
    <t>Escoger el stock (o unidad de ordenación o área de pesca) de la especie capturada.</t>
  </si>
  <si>
    <t>Choisir le code de la zone d'échantillonnage de l'espèce (dans chaque stock).</t>
  </si>
  <si>
    <t>Escoger el código del área de muestreo de la especie (dentro de cada stock).</t>
  </si>
  <si>
    <t>Choose a valid Task I area (optional). Depends on the species and respective stocks.</t>
  </si>
  <si>
    <t>Choisir une zone valide de Tâche I (facultatif). Dépend de l'espèce et des stocks respectifs.</t>
  </si>
  <si>
    <t xml:space="preserve">Escoger un área válida de Tarea I (opcional) Depende de la especie y su respectivo stock. </t>
  </si>
  <si>
    <t>Escoger una zona de pesca de las capturas (ZEE: Zona Económica Exclusiva; H-S: alta mar; COM: ZEE y alta mar combinadas).</t>
  </si>
  <si>
    <t>Desembarcados (muertos, DD)</t>
  </si>
  <si>
    <t xml:space="preserve">Enter the landings in weight (kg) of the given species, area, gear and zone. Do not include discards. If there is no catch (= zero kg catch) for a species for which there had previously been a fishery, please report as ZERO catch information. </t>
  </si>
  <si>
    <t>Saisir les débarquements en poids (kg) de l’espèce en question, la zone et l'engin. Ne pas inclure les rejets. Indiquer prises « nulles » si une espèce donnée avait des prises historiques lors d’une année donnée.</t>
  </si>
  <si>
    <t>Introducir los desembarques en peso (kg) de la especie en cuestión por área y  arte. No incluir descartes. En los casos en que una determinada especie tenga capturas históricas en un arte determinado, se ruega indicar capturas "cero".</t>
  </si>
  <si>
    <t>Discards (dead, DD)</t>
  </si>
  <si>
    <t>Descartes (muertos, DD)</t>
  </si>
  <si>
    <t>Discards (alive, DL)</t>
  </si>
  <si>
    <t>Rejets (vivants, DL)</t>
  </si>
  <si>
    <t>Descartes (vivos, DL)</t>
  </si>
  <si>
    <t>Si disponibles, saisir les estimations des rejets vivants (kg) - valeurs toujours exclues des rejets morts respectifs.</t>
  </si>
  <si>
    <t>BFT mis en cage (vivants, FA)</t>
  </si>
  <si>
    <t>Atún rojo solo: introducir la cantidad (kg) de pescado transferido a jaulas (captura en estado salvaje). No incluir el atún engordado sacrificado en granjas.</t>
  </si>
  <si>
    <t>Traitement des données sur les débarquements (sources) : choisir les sources ( trois max.) utilisées pour estimer les débarquements.</t>
  </si>
  <si>
    <t>Procesamiento de datos sobre desembarques (fuentes): escoger las fuentes (hasta tres) utilizadas para estimar los desembarques.</t>
  </si>
  <si>
    <t>Traitement des données sur les débarquements (corrections) : choisir la/les correction(s) appliquée(s) (toutes les sources) pour obtenir les débarquements de la Tâche I.</t>
  </si>
  <si>
    <t>Traitement des données sur les rejets (sources) : choisir les sources (deux max.) utilisées pour estimer les rejets.</t>
  </si>
  <si>
    <t>Procesamiento de datos sobre descartes (fuentes): escoger las fuentes (hasta dos) utilizadas para estimar los descartes.</t>
  </si>
  <si>
    <t>Traitement des données sur les rejets (corrections) : choisir la/les correction(s) appliquée(s) (toutes les sources) pour obtenir les rejets de la Tâche I.</t>
  </si>
  <si>
    <t>Instrucciones para cumplimentar el formulario</t>
  </si>
  <si>
    <t>Complete as far as possible the Header and Detail sections (don't leave fields empty when information is known).</t>
  </si>
  <si>
    <t>Remplir, dans la mesure du possible, les sections "en-tête" et "information détaillée" (ne pas laisser de champs vides lorsque l'information est connue).</t>
  </si>
  <si>
    <t>Cumplimentar con la mayor información posible las secciones "cabecera" e "información detallada" (no dejar campos vacíos cuando se conoce la información).</t>
  </si>
  <si>
    <t>Dans la section d'en-tête, seules les cellules vides peuvent être remplies (manuellement ou en sélectionnant le code correspondant dans le menu déroulant).</t>
  </si>
  <si>
    <t>Always use ICCAT standard codes (when element "OTHERS" of various fields is required it must be explicitly described in "Notes").</t>
  </si>
  <si>
    <t>Toujours utiliser les codes standard ICCAT (si l'élément "AUTRES" de divers champs est requis, celui-ci doit être explicitement décrit dans la rubrique "notes").</t>
  </si>
  <si>
    <t>Recommandation aux utilisateurs de bases de données : pour copier tout un jeu de données dans la section "Information détaillée" (qui doit avoir les mêmes structure et format), utiliser "Paste special (values)".</t>
  </si>
  <si>
    <t>Recomendación para los usuarios con bases de datos: para pegar un conjunto de datos completo en la sección de información detallada (debe tener la misma estructura y formato) se debe utilizar "Paste special (values)"</t>
  </si>
  <si>
    <t>T00a</t>
  </si>
  <si>
    <t>Title</t>
  </si>
  <si>
    <t>Titre</t>
  </si>
  <si>
    <t>Título</t>
  </si>
  <si>
    <t>Form Title</t>
  </si>
  <si>
    <t>Titre du formulaire</t>
  </si>
  <si>
    <t>Título del formulario</t>
  </si>
  <si>
    <t>Quantities: kg</t>
  </si>
  <si>
    <t>Quantités: kg</t>
  </si>
  <si>
    <t>Cantidades: kg</t>
  </si>
  <si>
    <t>Filter</t>
  </si>
  <si>
    <t>Header section must be complete</t>
  </si>
  <si>
    <t>Type</t>
  </si>
  <si>
    <t>global</t>
  </si>
  <si>
    <t>All quantities: Landings, discards [dead/live] should be in kilograms (live weight)</t>
  </si>
  <si>
    <t>Proper time resolution (yy,mm,qq)</t>
  </si>
  <si>
    <t>{yy}</t>
  </si>
  <si>
    <t>Proper geographic resolution by gear type (LL/surf)</t>
  </si>
  <si>
    <t>{SA}</t>
  </si>
  <si>
    <t>Data must come in one of the valid SCRS electronic forms/Exchange formats</t>
  </si>
  <si>
    <t>form specific</t>
  </si>
  <si>
    <t>See "codes" sheet</t>
  </si>
  <si>
    <t>{kg}</t>
  </si>
  <si>
    <t>Valid set</t>
  </si>
  <si>
    <t>[all fields]</t>
  </si>
  <si>
    <t>In force</t>
  </si>
  <si>
    <t>testing phase</t>
  </si>
  <si>
    <r>
      <rPr>
        <b/>
        <sz val="9"/>
        <rFont val="Calibri"/>
        <family val="2"/>
        <scheme val="minor"/>
      </rPr>
      <t xml:space="preserve">Table. </t>
    </r>
    <r>
      <rPr>
        <sz val="9"/>
        <color rgb="FFFF0000"/>
        <rFont val="Calibri"/>
        <family val="2"/>
        <scheme val="minor"/>
      </rPr>
      <t>Task-I Areas (optional)</t>
    </r>
  </si>
  <si>
    <t>Table. Content types</t>
  </si>
  <si>
    <t>Table. Version types</t>
  </si>
  <si>
    <t>SCRS Filter criteria for acceptance/rejection of the data reported</t>
  </si>
  <si>
    <t>Murmansk, Kaliningrad</t>
  </si>
  <si>
    <t>GILLM</t>
  </si>
  <si>
    <t>Gillnet: Drift nets - misto (used by Italy)</t>
  </si>
  <si>
    <t>2016a</t>
  </si>
  <si>
    <t>Species group</t>
  </si>
  <si>
    <t>(all)</t>
  </si>
  <si>
    <t>PTH</t>
  </si>
  <si>
    <t>Alopias pelagicus</t>
  </si>
  <si>
    <t>Major billfishes</t>
  </si>
  <si>
    <t>Major temperate 
tunas</t>
  </si>
  <si>
    <t>Major tropical 
tunas</t>
  </si>
  <si>
    <t>Major small 
tunas</t>
  </si>
  <si>
    <t>Major sharks</t>
  </si>
  <si>
    <t>UN*</t>
  </si>
  <si>
    <t>TRAWP</t>
  </si>
  <si>
    <t>TRAWPP</t>
  </si>
  <si>
    <t>TRAWB</t>
  </si>
  <si>
    <t>HARPE</t>
  </si>
  <si>
    <t>hZeroMatrix</t>
  </si>
  <si>
    <t>{2016a}*</t>
  </si>
  <si>
    <t>Detail section must be properly completed using valid ICCAT codes</t>
  </si>
  <si>
    <t>* Suffix "a" refers to the form sub-version (minor corrections &amp; no changes in structure) revised within a year. Sequentially issued (i.e.: 2016a, 2016b, ...) whenever required.</t>
  </si>
  <si>
    <t>Côte d'Ivoire</t>
  </si>
  <si>
    <t>BUM-A</t>
  </si>
  <si>
    <t>WHM-A</t>
  </si>
  <si>
    <t>Sub-form</t>
  </si>
  <si>
    <t>Subform</t>
  </si>
  <si>
    <t>H01</t>
  </si>
  <si>
    <t>(auto)</t>
  </si>
  <si>
    <t>Field (name)</t>
  </si>
  <si>
    <t>Field (format)</t>
  </si>
  <si>
    <t>1-ST02A</t>
  </si>
  <si>
    <t>Cells with positive catches in the matrix: the form has AUTO completion (based on ST02A data reported and for the years covered). NO ACTION needed (use it to verify ST02A information)</t>
  </si>
  <si>
    <t>Campo (nombre)</t>
  </si>
  <si>
    <t>3-Instructions</t>
  </si>
  <si>
    <t>Champ (nom)</t>
  </si>
  <si>
    <t>Champ (format)</t>
  </si>
  <si>
    <t>Campo (formato)</t>
  </si>
  <si>
    <t>1 (auto)</t>
  </si>
  <si>
    <t>T04</t>
  </si>
  <si>
    <t xml:space="preserve">ST02B ("0" matrix) </t>
  </si>
  <si>
    <t>ST02A (catches)</t>
  </si>
  <si>
    <t>T05</t>
  </si>
  <si>
    <t>ST02A (captures)</t>
  </si>
  <si>
    <t xml:space="preserve">ST02B ("0" matrice) </t>
  </si>
  <si>
    <t xml:space="preserve">ST02B ("0" matriz) </t>
  </si>
  <si>
    <t>ST02A (capturas)</t>
  </si>
  <si>
    <t xml:space="preserve">Matrix of "ZERO" CATCH (fixed elements) </t>
  </si>
  <si>
    <t>2-ST02B</t>
  </si>
  <si>
    <t>Informativo (solo)</t>
  </si>
  <si>
    <t>D30</t>
  </si>
  <si>
    <t>D31</t>
  </si>
  <si>
    <t>D32</t>
  </si>
  <si>
    <t>D33</t>
  </si>
  <si>
    <t>Total catches (kg)</t>
  </si>
  <si>
    <t>op1Catch</t>
  </si>
  <si>
    <t>op0Catch</t>
  </si>
  <si>
    <t>Column: Set of gear groups</t>
  </si>
  <si>
    <t>0 (manual)</t>
  </si>
  <si>
    <t>Capturas totales (kg)</t>
  </si>
  <si>
    <t>Prises totales (kg)</t>
  </si>
  <si>
    <t>Informative (only)</t>
  </si>
  <si>
    <t>Prises totales (kg) par engin</t>
  </si>
  <si>
    <t>Capturas totales (kg) por arte</t>
  </si>
  <si>
    <t>Prises totales (kg) par espèce/stock</t>
  </si>
  <si>
    <t>Capturas totales (kg) por especie/stock</t>
  </si>
  <si>
    <t>Totals (kg) by species/stock</t>
  </si>
  <si>
    <t>Totals (kg) by gear</t>
  </si>
  <si>
    <t>Fila: Conjunto de combinaciones especie/stock</t>
  </si>
  <si>
    <t>Colonne: Ensemble des groupes d'engins</t>
  </si>
  <si>
    <t>Columna: conjunto de grupos de arte</t>
  </si>
  <si>
    <t>Trawl: bottom paired trawl (old TRBD)</t>
  </si>
  <si>
    <t>Trawl: mid-water pelagic trawl (old MWT)</t>
  </si>
  <si>
    <t>Trawl: mid-water paired trawl (MWTD)</t>
  </si>
  <si>
    <t>Harpoon: Electric harpoon (old HP-E)</t>
  </si>
  <si>
    <t>BIL areas</t>
  </si>
  <si>
    <t>All other 
ICCAT species</t>
  </si>
  <si>
    <t>BF66</t>
  </si>
  <si>
    <t>BF50</t>
  </si>
  <si>
    <t>BF52</t>
  </si>
  <si>
    <t>BF56</t>
  </si>
  <si>
    <t>BF64</t>
  </si>
  <si>
    <t>BF67</t>
  </si>
  <si>
    <t>BF68</t>
  </si>
  <si>
    <t>BE01</t>
  </si>
  <si>
    <t>BE02</t>
  </si>
  <si>
    <t>BE03</t>
  </si>
  <si>
    <t>BE04</t>
  </si>
  <si>
    <t>BE05</t>
  </si>
  <si>
    <t>BE06</t>
  </si>
  <si>
    <t>BE07</t>
  </si>
  <si>
    <t>BE08</t>
  </si>
  <si>
    <t>BE09</t>
  </si>
  <si>
    <t>BE10</t>
  </si>
  <si>
    <t>BE20</t>
  </si>
  <si>
    <t>BE30</t>
  </si>
  <si>
    <t>BE40</t>
  </si>
  <si>
    <t>SJ01</t>
  </si>
  <si>
    <t>SJ02</t>
  </si>
  <si>
    <t>SJ03</t>
  </si>
  <si>
    <t>SJ04</t>
  </si>
  <si>
    <t>SJ05</t>
  </si>
  <si>
    <t>SJ06</t>
  </si>
  <si>
    <t>SJ20</t>
  </si>
  <si>
    <t>SJ08</t>
  </si>
  <si>
    <t>SJ09</t>
  </si>
  <si>
    <t>SJ07</t>
  </si>
  <si>
    <t>SJ30</t>
  </si>
  <si>
    <t>SJ40</t>
  </si>
  <si>
    <t>YF01</t>
  </si>
  <si>
    <t>YF02</t>
  </si>
  <si>
    <t>YF03</t>
  </si>
  <si>
    <t>YF04</t>
  </si>
  <si>
    <t>YF05</t>
  </si>
  <si>
    <t>YF06</t>
  </si>
  <si>
    <t>YF07</t>
  </si>
  <si>
    <t>YF20</t>
  </si>
  <si>
    <t>YF08</t>
  </si>
  <si>
    <t>YF09</t>
  </si>
  <si>
    <t>YF10</t>
  </si>
  <si>
    <t>YF11</t>
  </si>
  <si>
    <t>YF12</t>
  </si>
  <si>
    <t>YF13</t>
  </si>
  <si>
    <t>YF30</t>
  </si>
  <si>
    <t>YF40</t>
  </si>
  <si>
    <t>Table. Sampling Areas</t>
  </si>
  <si>
    <t>Table. Species Manag. Units (stocks)</t>
  </si>
  <si>
    <t>Rest of ICCAT species</t>
  </si>
  <si>
    <t>BET, BUM, WHM,
small tuna, &amp; sharks</t>
  </si>
  <si>
    <t>ALB, SWO</t>
  </si>
  <si>
    <t>BFT, SKJ, SAI</t>
  </si>
  <si>
    <t>Sub-total (kg)</t>
  </si>
  <si>
    <t>H50</t>
  </si>
  <si>
    <t>H51</t>
  </si>
  <si>
    <t>H52</t>
  </si>
  <si>
    <t>H53</t>
  </si>
  <si>
    <t>D40</t>
  </si>
  <si>
    <t>D41</t>
  </si>
  <si>
    <t>D42</t>
  </si>
  <si>
    <t>Auto-completion</t>
  </si>
  <si>
    <t>Sous-formulaire</t>
  </si>
  <si>
    <t>Subformulario</t>
  </si>
  <si>
    <t>SC08</t>
  </si>
  <si>
    <t>D55</t>
  </si>
  <si>
    <t>Grupo de Arte (cód.)</t>
  </si>
  <si>
    <t>Groupe d'Engin (cod.)</t>
  </si>
  <si>
    <t>Gear group (cod.)</t>
  </si>
  <si>
    <t>(automatic completion obtained from ST02A)</t>
  </si>
  <si>
    <t>Gear (cod.)</t>
  </si>
  <si>
    <t>Engin (cod.)</t>
  </si>
  <si>
    <t>Tâche I (matrice des captures "zero")</t>
  </si>
  <si>
    <t>Task I ("zero" catch matrix)</t>
  </si>
  <si>
    <t>Tarea I (matriz de capturas "cero")</t>
  </si>
  <si>
    <t>Subtotal (kg)</t>
  </si>
  <si>
    <t>Sous-totale (kg)</t>
  </si>
  <si>
    <t>D54</t>
  </si>
  <si>
    <t>D50</t>
  </si>
  <si>
    <t>D52</t>
  </si>
  <si>
    <t>D51</t>
  </si>
  <si>
    <t>D53</t>
  </si>
  <si>
    <t>D34</t>
  </si>
  <si>
    <t>D35</t>
  </si>
  <si>
    <t>D36</t>
  </si>
  <si>
    <t>D60</t>
  </si>
  <si>
    <t>Unclassified gears (UN): informative only</t>
  </si>
  <si>
    <t>Artes no clasificadas (UN): solo informativo</t>
  </si>
  <si>
    <t>Groupe d'espèces</t>
  </si>
  <si>
    <t>Grupo de especies</t>
  </si>
  <si>
    <t>Species (cod.) / Scie. Name</t>
  </si>
  <si>
    <t>Species (cod.) /Nbre scientific</t>
  </si>
  <si>
    <t>Especie (cód.) /Nbre científico</t>
  </si>
  <si>
    <t>Stock (MU)</t>
  </si>
  <si>
    <t>Tiburones principales</t>
  </si>
  <si>
    <t xml:space="preserve">Other (regulated) shark species </t>
  </si>
  <si>
    <t>Otras (reguladas) especies de tiburones</t>
  </si>
  <si>
    <t>Thonidés tempérés principaux</t>
  </si>
  <si>
    <t>Thonidés tropicaux principaux</t>
  </si>
  <si>
    <t>Thonidés mineurs principaux</t>
  </si>
  <si>
    <t>Requins principaux</t>
  </si>
  <si>
    <t>Túnidos templados principales</t>
  </si>
  <si>
    <t>Túnidos tropicales principales</t>
  </si>
  <si>
    <t>Peces de pico principales</t>
  </si>
  <si>
    <t>Pequeños túnidos principales</t>
  </si>
  <si>
    <t xml:space="preserve">Autres (réglementées) espèces de requins </t>
  </si>
  <si>
    <t>Matriz de CAPTURAS "CERO"
(elementos fijos)</t>
  </si>
  <si>
    <t>Rangée: ensemble des combinaisons espèce/stock</t>
  </si>
  <si>
    <t>Option 1: Prise positive (1)</t>
  </si>
  <si>
    <t>Opción 1: Captura positiva (1)</t>
  </si>
  <si>
    <t>Option 2: "ZERO" Catch (0)</t>
  </si>
  <si>
    <t>Opción 2: Captura "CERO" (0)</t>
  </si>
  <si>
    <t>Option 2: Prise "ZÉRO" (0)</t>
  </si>
  <si>
    <t>"ZERO" Catches -&gt; ST02</t>
  </si>
  <si>
    <t>Prises "ZÉRO"  -&gt; ST02</t>
  </si>
  <si>
    <t>Capturas "ZERO"  -&gt; ST02</t>
  </si>
  <si>
    <t>Informatif (uniquement)</t>
  </si>
  <si>
    <t>Complete sub-form ST02B for "zero" catches</t>
  </si>
  <si>
    <t>Remplir le sous-formulaire ST02B pour les prises "nulles"</t>
  </si>
  <si>
    <t>Cumplimentar el subformulario ST02B para las capturas "cero"</t>
  </si>
  <si>
    <t>Total of all catches (L + DD + DL + FA) reported in ST02A</t>
  </si>
  <si>
    <t>Total de toutes les prises  (L + DD + DL + FA) déclarées dans ST02A</t>
  </si>
  <si>
    <t>Total de todas las capturas (L + DD + DL + FA) declaradas en ST02A</t>
  </si>
  <si>
    <t>Total catch (L + DD + DL + FA) reported in ST02A by Gear group</t>
  </si>
  <si>
    <t>Prise totale (L + DD + DL + FA) déclarée dans ST02A par groupe d'engins</t>
  </si>
  <si>
    <t>Captura total (L + DD + DL + FA) declarada en ST02A por grupo de artes</t>
  </si>
  <si>
    <t>Total catch (L + DD + DL + FA) reported in ST02A by Species in each Stock</t>
  </si>
  <si>
    <t>Prise totale (L + DD + DL + FA) déclarée dans ST02A par espèce de chaque stock</t>
  </si>
  <si>
    <t>Captura total (L + DD + DL + FA) declarada en ST02A por especie en cada stock</t>
  </si>
  <si>
    <t>Cellules comprenant des prises positives dans la matrice: le formulaire comporte une saisie AUTOMATIQUE (reposant sur les données de ST02A déclarées et pour les années couvertes). AUCUNE ACTION nécessaire (à utiliser pour vérifier les informations de ST02A).</t>
  </si>
  <si>
    <t>Celadas con capturas positivas en la matriz: el formulario incluye cumplimentación AUTOMÁTICA (basada en los datos declrados en ST02A y para los años cubiertos). NO se requiere NINGUNA ACCIÓN (utilizar para verificar la información del ST02A)</t>
  </si>
  <si>
    <t>For cells with "zero" catches (landings + discards), complete with "0" : requires MANUAL COMPLETION</t>
  </si>
  <si>
    <t>L'annotation du "0" dans chaque cellule présentant des prises "nulles" (débarquements + rejets) se fait MANUELLEMENT.</t>
  </si>
  <si>
    <t>Para las celdas con capturas "cero" (desembarques + descartes), cumplimentar con un "0" requiere hacerlo MANUALMENTE</t>
  </si>
  <si>
    <t>Porte-épée principaux</t>
  </si>
  <si>
    <t>Row (R): Set of species/stock combinations</t>
  </si>
  <si>
    <t>Matrice des PRISES "ZÉRO"
(éléments fixes)</t>
  </si>
  <si>
    <t>Option 1: Positive Catch (1)</t>
  </si>
  <si>
    <t>Engins non classé (UN): uniquement informatif</t>
  </si>
  <si>
    <t>(remplissage automatique obtenue à partir ST02A)</t>
  </si>
  <si>
    <t>(relleno automático obtenido de ST02A)</t>
  </si>
  <si>
    <t>Complete the matrix with "0", for each "ZERO" catch by species/stock and gear group combination</t>
  </si>
  <si>
    <t>Completar la matriz con "0" para cada combinación de captura "CERO" por especies/stock y arte</t>
  </si>
  <si>
    <t>Remplir la matrice avec "0" pour chaque combinaison de capture "ZÉRO" par espèces/stock et engin</t>
  </si>
  <si>
    <t>Autocompletado para capturas positivas ("1")</t>
  </si>
  <si>
    <t>Auto-completion for positive catches ("1")</t>
  </si>
  <si>
    <t>Remplissage automatique pour les captures positifs ("1")</t>
  </si>
  <si>
    <t>ENG</t>
  </si>
  <si>
    <t>GUSTAVO MENESES</t>
  </si>
  <si>
    <t>gmeneses@incopesca.go.cr</t>
  </si>
  <si>
    <t>`+50626300600</t>
  </si>
  <si>
    <t>INSTITUTO COSTARRICENSE DE PESCA Y ACUICULTURA</t>
  </si>
  <si>
    <t>PRESIDENCIA EJECUTIVA</t>
  </si>
  <si>
    <t>SAN JOSE, AVENIDA 3, CALLE 36</t>
  </si>
  <si>
    <t>COSTA RICA</t>
  </si>
  <si>
    <t>NO HUBO CAPTURAS EN EL PERIODO DE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</si>
</sst>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4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b/>
      <u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9"/>
      <color indexed="12"/>
      <name val="Calibri"/>
      <family val="2"/>
      <scheme val="minor"/>
    </font>
    <font>
      <sz val="9"/>
      <color theme="3" tint="0.79998168889431442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u/>
      <sz val="9"/>
      <color indexed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theme="0"/>
      <name val="Cambria"/>
      <family val="1"/>
      <scheme val="major"/>
    </font>
    <font>
      <b/>
      <sz val="9"/>
      <color rgb="FF0070C0"/>
      <name val="Cambria"/>
      <family val="1"/>
      <scheme val="major"/>
    </font>
    <font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sz val="9"/>
      <color rgb="FFFF0000"/>
      <name val="Cambria"/>
      <family val="1"/>
      <scheme val="major"/>
    </font>
    <font>
      <b/>
      <sz val="14"/>
      <color rgb="FF0070C0"/>
      <name val="Calibri"/>
      <family val="2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9"/>
      <color rgb="FF99999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0070C0"/>
      <name val="Cambria"/>
      <family val="1"/>
      <scheme val="major"/>
    </font>
    <font>
      <sz val="9"/>
      <color theme="0" tint="-4.9989318521683403E-2"/>
      <name val="Calibri"/>
      <family val="2"/>
      <scheme val="minor"/>
    </font>
    <font>
      <b/>
      <sz val="14"/>
      <color rgb="FF0070C0"/>
      <name val="Cambria"/>
      <family val="1"/>
      <scheme val="major"/>
    </font>
    <font>
      <sz val="10"/>
      <color rgb="FF00B050"/>
      <name val="Cambria"/>
      <family val="1"/>
      <scheme val="major"/>
    </font>
    <font>
      <b/>
      <sz val="9"/>
      <name val="Cambria"/>
      <family val="1"/>
      <scheme val="maj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9"/>
      <color indexed="1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0.24994659260841701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461">
    <xf numFmtId="0" fontId="0" fillId="0" borderId="0" xfId="0"/>
    <xf numFmtId="0" fontId="4" fillId="3" borderId="0" xfId="0" applyFont="1" applyFill="1" applyBorder="1" applyAlignment="1" applyProtection="1">
      <alignment shrinkToFit="1"/>
      <protection hidden="1"/>
    </xf>
    <xf numFmtId="0" fontId="4" fillId="3" borderId="0" xfId="0" applyFont="1" applyFill="1" applyBorder="1" applyAlignment="1" applyProtection="1">
      <alignment horizontal="right" shrinkToFit="1"/>
      <protection hidden="1"/>
    </xf>
    <xf numFmtId="0" fontId="4" fillId="3" borderId="0" xfId="0" applyFont="1" applyFill="1" applyBorder="1" applyAlignment="1" applyProtection="1">
      <alignment horizontal="center" shrinkToFit="1"/>
      <protection hidden="1"/>
    </xf>
    <xf numFmtId="0" fontId="4" fillId="3" borderId="13" xfId="0" applyFont="1" applyFill="1" applyBorder="1" applyAlignment="1" applyProtection="1">
      <alignment horizontal="center" shrinkToFit="1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8" fillId="0" borderId="0" xfId="0" applyFont="1" applyFill="1" applyBorder="1" applyAlignment="1" applyProtection="1">
      <alignment horizontal="center" vertical="top"/>
      <protection hidden="1"/>
    </xf>
    <xf numFmtId="0" fontId="8" fillId="3" borderId="6" xfId="0" applyFont="1" applyFill="1" applyBorder="1" applyAlignment="1" applyProtection="1">
      <alignment horizontal="left" vertical="top" shrinkToFit="1"/>
      <protection hidden="1"/>
    </xf>
    <xf numFmtId="0" fontId="11" fillId="3" borderId="2" xfId="0" applyFont="1" applyFill="1" applyBorder="1" applyAlignment="1" applyProtection="1">
      <alignment shrinkToFit="1"/>
      <protection hidden="1"/>
    </xf>
    <xf numFmtId="0" fontId="4" fillId="3" borderId="2" xfId="0" applyFont="1" applyFill="1" applyBorder="1" applyAlignment="1" applyProtection="1">
      <alignment shrinkToFit="1"/>
      <protection hidden="1"/>
    </xf>
    <xf numFmtId="0" fontId="4" fillId="3" borderId="0" xfId="0" applyFont="1" applyFill="1" applyBorder="1" applyAlignment="1" applyProtection="1">
      <alignment vertical="top"/>
      <protection hidden="1"/>
    </xf>
    <xf numFmtId="0" fontId="4" fillId="3" borderId="2" xfId="0" applyFont="1" applyFill="1" applyBorder="1" applyAlignment="1" applyProtection="1">
      <alignment vertical="top"/>
      <protection hidden="1"/>
    </xf>
    <xf numFmtId="0" fontId="4" fillId="3" borderId="8" xfId="0" applyFont="1" applyFill="1" applyBorder="1" applyAlignment="1" applyProtection="1">
      <alignment vertical="top"/>
      <protection hidden="1"/>
    </xf>
    <xf numFmtId="0" fontId="4" fillId="3" borderId="9" xfId="0" applyFont="1" applyFill="1" applyBorder="1" applyAlignment="1" applyProtection="1">
      <alignment vertical="top"/>
      <protection hidden="1"/>
    </xf>
    <xf numFmtId="0" fontId="4" fillId="3" borderId="9" xfId="0" applyFont="1" applyFill="1" applyBorder="1" applyAlignment="1" applyProtection="1">
      <alignment vertical="top" shrinkToFit="1"/>
      <protection hidden="1"/>
    </xf>
    <xf numFmtId="0" fontId="4" fillId="3" borderId="8" xfId="0" applyFont="1" applyFill="1" applyBorder="1" applyAlignment="1" applyProtection="1">
      <alignment vertical="top" shrinkToFit="1"/>
      <protection hidden="1"/>
    </xf>
    <xf numFmtId="0" fontId="4" fillId="3" borderId="10" xfId="0" applyFont="1" applyFill="1" applyBorder="1" applyAlignment="1" applyProtection="1">
      <alignment vertical="top" shrinkToFit="1"/>
      <protection hidden="1"/>
    </xf>
    <xf numFmtId="0" fontId="8" fillId="3" borderId="0" xfId="0" applyFont="1" applyFill="1" applyBorder="1" applyAlignment="1" applyProtection="1">
      <alignment horizontal="left" vertical="top" shrinkToFit="1"/>
      <protection hidden="1"/>
    </xf>
    <xf numFmtId="0" fontId="4" fillId="0" borderId="0" xfId="0" applyFont="1" applyFill="1" applyBorder="1" applyAlignment="1" applyProtection="1">
      <alignment vertical="top"/>
      <protection locked="0"/>
    </xf>
    <xf numFmtId="0" fontId="4" fillId="3" borderId="0" xfId="0" applyFont="1" applyFill="1" applyBorder="1" applyAlignment="1" applyProtection="1">
      <alignment horizontal="center" vertical="top" shrinkToFit="1"/>
      <protection hidden="1"/>
    </xf>
    <xf numFmtId="0" fontId="8" fillId="3" borderId="0" xfId="0" applyFont="1" applyFill="1" applyBorder="1" applyAlignment="1" applyProtection="1">
      <alignment vertical="top"/>
      <protection hidden="1"/>
    </xf>
    <xf numFmtId="0" fontId="10" fillId="3" borderId="0" xfId="0" applyFont="1" applyFill="1" applyBorder="1" applyAlignment="1" applyProtection="1">
      <alignment horizontal="left" vertical="top" shrinkToFit="1"/>
      <protection hidden="1"/>
    </xf>
    <xf numFmtId="0" fontId="8" fillId="3" borderId="9" xfId="0" applyFont="1" applyFill="1" applyBorder="1" applyAlignment="1" applyProtection="1">
      <alignment vertical="top"/>
      <protection hidden="1"/>
    </xf>
    <xf numFmtId="0" fontId="10" fillId="3" borderId="9" xfId="0" applyFont="1" applyFill="1" applyBorder="1" applyAlignment="1" applyProtection="1">
      <alignment horizontal="left" vertical="top" shrinkToFit="1"/>
      <protection hidden="1"/>
    </xf>
    <xf numFmtId="0" fontId="10" fillId="3" borderId="10" xfId="0" applyFont="1" applyFill="1" applyBorder="1" applyAlignment="1" applyProtection="1">
      <alignment horizontal="left" vertical="top" shrinkToFit="1"/>
      <protection hidden="1"/>
    </xf>
    <xf numFmtId="0" fontId="13" fillId="3" borderId="1" xfId="2" applyFont="1" applyFill="1" applyBorder="1" applyAlignment="1" applyProtection="1">
      <alignment vertical="top" wrapText="1"/>
      <protection hidden="1"/>
    </xf>
    <xf numFmtId="0" fontId="4" fillId="3" borderId="1" xfId="0" applyFont="1" applyFill="1" applyBorder="1" applyAlignment="1" applyProtection="1">
      <alignment vertical="top" wrapText="1"/>
      <protection hidden="1"/>
    </xf>
    <xf numFmtId="0" fontId="13" fillId="4" borderId="1" xfId="2" applyFont="1" applyFill="1" applyBorder="1" applyAlignment="1" applyProtection="1">
      <alignment vertical="top" wrapText="1"/>
      <protection hidden="1"/>
    </xf>
    <xf numFmtId="0" fontId="14" fillId="0" borderId="2" xfId="0" applyFont="1" applyFill="1" applyBorder="1" applyAlignment="1" applyProtection="1">
      <alignment vertical="top"/>
      <protection hidden="1"/>
    </xf>
    <xf numFmtId="0" fontId="14" fillId="0" borderId="0" xfId="0" applyFont="1" applyFill="1" applyBorder="1" applyAlignment="1" applyProtection="1">
      <alignment vertical="top"/>
      <protection hidden="1"/>
    </xf>
    <xf numFmtId="0" fontId="15" fillId="3" borderId="2" xfId="0" applyFont="1" applyFill="1" applyBorder="1" applyAlignment="1" applyProtection="1">
      <alignment horizontal="left" vertical="top" wrapText="1"/>
      <protection hidden="1"/>
    </xf>
    <xf numFmtId="0" fontId="15" fillId="3" borderId="0" xfId="0" applyFont="1" applyFill="1" applyBorder="1" applyAlignment="1" applyProtection="1">
      <alignment horizontal="left" vertical="top" wrapText="1"/>
      <protection hidden="1"/>
    </xf>
    <xf numFmtId="0" fontId="15" fillId="4" borderId="0" xfId="0" applyFont="1" applyFill="1" applyBorder="1" applyAlignment="1" applyProtection="1">
      <alignment horizontal="left" vertical="top" wrapText="1"/>
      <protection hidden="1"/>
    </xf>
    <xf numFmtId="0" fontId="15" fillId="3" borderId="0" xfId="0" applyFont="1" applyFill="1" applyBorder="1" applyAlignment="1" applyProtection="1">
      <alignment horizontal="left" vertical="top"/>
      <protection hidden="1"/>
    </xf>
    <xf numFmtId="0" fontId="15" fillId="4" borderId="0" xfId="0" quotePrefix="1" applyFont="1" applyFill="1" applyBorder="1" applyAlignment="1" applyProtection="1">
      <alignment horizontal="left" vertical="top" wrapText="1"/>
      <protection hidden="1"/>
    </xf>
    <xf numFmtId="0" fontId="15" fillId="4" borderId="3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Border="1" applyAlignment="1" applyProtection="1">
      <protection hidden="1"/>
    </xf>
    <xf numFmtId="0" fontId="4" fillId="9" borderId="4" xfId="0" applyFont="1" applyFill="1" applyBorder="1" applyAlignment="1" applyProtection="1">
      <protection hidden="1"/>
    </xf>
    <xf numFmtId="0" fontId="4" fillId="9" borderId="6" xfId="0" applyFont="1" applyFill="1" applyBorder="1" applyAlignment="1" applyProtection="1">
      <protection hidden="1"/>
    </xf>
    <xf numFmtId="0" fontId="4" fillId="9" borderId="5" xfId="0" applyFont="1" applyFill="1" applyBorder="1" applyAlignment="1" applyProtection="1"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4" fillId="0" borderId="2" xfId="4" applyFont="1" applyFill="1" applyBorder="1" applyAlignment="1" applyProtection="1">
      <protection hidden="1"/>
    </xf>
    <xf numFmtId="0" fontId="4" fillId="0" borderId="0" xfId="4" applyFont="1" applyFill="1" applyBorder="1" applyAlignment="1" applyProtection="1">
      <protection hidden="1"/>
    </xf>
    <xf numFmtId="0" fontId="4" fillId="0" borderId="3" xfId="4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8" borderId="12" xfId="0" applyFont="1" applyFill="1" applyBorder="1" applyAlignment="1" applyProtection="1">
      <alignment vertical="top"/>
      <protection hidden="1"/>
    </xf>
    <xf numFmtId="0" fontId="4" fillId="8" borderId="15" xfId="0" applyFont="1" applyFill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4" fillId="0" borderId="19" xfId="0" applyFont="1" applyFill="1" applyBorder="1" applyAlignment="1" applyProtection="1">
      <protection hidden="1"/>
    </xf>
    <xf numFmtId="0" fontId="4" fillId="0" borderId="20" xfId="0" applyFont="1" applyFill="1" applyBorder="1" applyAlignment="1" applyProtection="1"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4" fillId="0" borderId="4" xfId="0" applyFont="1" applyBorder="1" applyAlignment="1" applyProtection="1">
      <alignment vertical="top"/>
      <protection hidden="1"/>
    </xf>
    <xf numFmtId="0" fontId="4" fillId="0" borderId="6" xfId="0" applyFont="1" applyBorder="1" applyAlignment="1" applyProtection="1">
      <alignment vertical="top"/>
      <protection hidden="1"/>
    </xf>
    <xf numFmtId="0" fontId="4" fillId="5" borderId="2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4" fillId="5" borderId="3" xfId="0" applyFont="1" applyFill="1" applyBorder="1" applyAlignment="1" applyProtection="1">
      <protection hidden="1"/>
    </xf>
    <xf numFmtId="0" fontId="19" fillId="0" borderId="0" xfId="0" applyFont="1" applyBorder="1" applyAlignment="1" applyProtection="1">
      <alignment vertical="top"/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5" borderId="10" xfId="0" applyFont="1" applyFill="1" applyBorder="1" applyAlignment="1" applyProtection="1">
      <protection hidden="1"/>
    </xf>
    <xf numFmtId="0" fontId="4" fillId="0" borderId="8" xfId="4" applyFont="1" applyFill="1" applyBorder="1" applyAlignment="1" applyProtection="1">
      <protection hidden="1"/>
    </xf>
    <xf numFmtId="0" fontId="4" fillId="0" borderId="9" xfId="4" applyFont="1" applyFill="1" applyBorder="1" applyAlignment="1" applyProtection="1">
      <protection hidden="1"/>
    </xf>
    <xf numFmtId="0" fontId="4" fillId="0" borderId="10" xfId="4" applyFont="1" applyFill="1" applyBorder="1" applyAlignment="1" applyProtection="1">
      <protection hidden="1"/>
    </xf>
    <xf numFmtId="0" fontId="4" fillId="5" borderId="0" xfId="0" applyFont="1" applyFill="1" applyBorder="1" applyAlignment="1" applyProtection="1">
      <protection hidden="1"/>
    </xf>
    <xf numFmtId="0" fontId="4" fillId="5" borderId="19" xfId="0" applyFont="1" applyFill="1" applyBorder="1" applyAlignment="1" applyProtection="1">
      <protection hidden="1"/>
    </xf>
    <xf numFmtId="0" fontId="4" fillId="0" borderId="0" xfId="3" applyFont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4" fillId="0" borderId="0" xfId="3" applyFont="1" applyAlignment="1" applyProtection="1">
      <alignment vertical="top"/>
      <protection hidden="1"/>
    </xf>
    <xf numFmtId="0" fontId="4" fillId="0" borderId="0" xfId="3" applyFont="1" applyBorder="1" applyAlignment="1" applyProtection="1">
      <alignment vertical="top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4" fillId="0" borderId="0" xfId="0" applyFont="1" applyBorder="1" applyAlignment="1" applyProtection="1">
      <alignment vertical="top" wrapText="1"/>
      <protection hidden="1"/>
    </xf>
    <xf numFmtId="0" fontId="24" fillId="3" borderId="9" xfId="0" applyFont="1" applyFill="1" applyBorder="1" applyAlignment="1" applyProtection="1">
      <alignment vertical="top"/>
      <protection hidden="1"/>
    </xf>
    <xf numFmtId="0" fontId="22" fillId="3" borderId="6" xfId="0" applyFont="1" applyFill="1" applyBorder="1" applyAlignment="1" applyProtection="1">
      <alignment vertical="top"/>
      <protection hidden="1"/>
    </xf>
    <xf numFmtId="0" fontId="26" fillId="0" borderId="10" xfId="0" applyFont="1" applyFill="1" applyBorder="1" applyAlignment="1" applyProtection="1">
      <alignment horizontal="center" vertical="top"/>
      <protection locked="0"/>
    </xf>
    <xf numFmtId="0" fontId="16" fillId="8" borderId="6" xfId="0" applyFont="1" applyFill="1" applyBorder="1" applyAlignment="1" applyProtection="1">
      <alignment horizontal="center"/>
      <protection hidden="1"/>
    </xf>
    <xf numFmtId="0" fontId="4" fillId="8" borderId="4" xfId="0" applyFont="1" applyFill="1" applyBorder="1" applyAlignment="1" applyProtection="1">
      <alignment vertical="top"/>
      <protection hidden="1"/>
    </xf>
    <xf numFmtId="0" fontId="4" fillId="8" borderId="6" xfId="0" applyFont="1" applyFill="1" applyBorder="1" applyAlignment="1" applyProtection="1">
      <alignment vertical="top"/>
      <protection hidden="1"/>
    </xf>
    <xf numFmtId="0" fontId="4" fillId="8" borderId="5" xfId="0" applyFont="1" applyFill="1" applyBorder="1" applyAlignment="1" applyProtection="1">
      <alignment vertical="top"/>
      <protection hidden="1"/>
    </xf>
    <xf numFmtId="0" fontId="4" fillId="0" borderId="2" xfId="0" applyFont="1" applyFill="1" applyBorder="1" applyAlignment="1" applyProtection="1">
      <alignment vertical="top"/>
      <protection hidden="1"/>
    </xf>
    <xf numFmtId="0" fontId="4" fillId="0" borderId="3" xfId="0" applyFont="1" applyFill="1" applyBorder="1" applyAlignment="1" applyProtection="1">
      <alignment vertical="top"/>
      <protection hidden="1"/>
    </xf>
    <xf numFmtId="0" fontId="4" fillId="0" borderId="8" xfId="0" applyFont="1" applyFill="1" applyBorder="1" applyAlignment="1" applyProtection="1">
      <alignment vertical="top"/>
      <protection hidden="1"/>
    </xf>
    <xf numFmtId="0" fontId="4" fillId="6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alignment vertical="top"/>
      <protection hidden="1"/>
    </xf>
    <xf numFmtId="0" fontId="4" fillId="0" borderId="3" xfId="0" applyFont="1" applyBorder="1" applyAlignment="1" applyProtection="1">
      <alignment vertical="top"/>
      <protection hidden="1"/>
    </xf>
    <xf numFmtId="0" fontId="4" fillId="6" borderId="10" xfId="0" applyFont="1" applyFill="1" applyBorder="1" applyAlignment="1" applyProtection="1">
      <protection hidden="1"/>
    </xf>
    <xf numFmtId="0" fontId="4" fillId="8" borderId="4" xfId="0" applyFont="1" applyFill="1" applyBorder="1" applyAlignment="1" applyProtection="1">
      <protection hidden="1"/>
    </xf>
    <xf numFmtId="0" fontId="4" fillId="8" borderId="5" xfId="0" applyFont="1" applyFill="1" applyBorder="1" applyAlignment="1" applyProtection="1">
      <protection hidden="1"/>
    </xf>
    <xf numFmtId="0" fontId="4" fillId="0" borderId="2" xfId="0" applyFont="1" applyBorder="1" applyAlignment="1" applyProtection="1">
      <protection hidden="1"/>
    </xf>
    <xf numFmtId="0" fontId="4" fillId="0" borderId="3" xfId="0" applyFont="1" applyBorder="1" applyAlignment="1" applyProtection="1">
      <protection hidden="1"/>
    </xf>
    <xf numFmtId="0" fontId="4" fillId="0" borderId="8" xfId="0" applyFont="1" applyBorder="1" applyAlignment="1" applyProtection="1">
      <protection hidden="1"/>
    </xf>
    <xf numFmtId="0" fontId="4" fillId="0" borderId="10" xfId="0" applyFont="1" applyBorder="1" applyAlignment="1" applyProtection="1">
      <protection hidden="1"/>
    </xf>
    <xf numFmtId="0" fontId="19" fillId="8" borderId="4" xfId="0" applyFont="1" applyFill="1" applyBorder="1" applyAlignment="1" applyProtection="1">
      <alignment vertical="top"/>
      <protection hidden="1"/>
    </xf>
    <xf numFmtId="0" fontId="19" fillId="8" borderId="5" xfId="0" applyFont="1" applyFill="1" applyBorder="1" applyAlignment="1" applyProtection="1">
      <alignment vertical="top"/>
      <protection hidden="1"/>
    </xf>
    <xf numFmtId="0" fontId="5" fillId="14" borderId="1" xfId="0" applyFont="1" applyFill="1" applyBorder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horizontal="center" vertical="top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Border="1" applyAlignment="1" applyProtection="1">
      <alignment horizontal="center" vertical="top" wrapText="1"/>
      <protection hidden="1"/>
    </xf>
    <xf numFmtId="0" fontId="5" fillId="14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0" xfId="3" applyFont="1" applyAlignment="1" applyProtection="1">
      <alignment horizontal="center" vertical="top" wrapText="1"/>
      <protection hidden="1"/>
    </xf>
    <xf numFmtId="0" fontId="15" fillId="0" borderId="0" xfId="0" applyFont="1" applyAlignment="1" applyProtection="1">
      <alignment vertical="top"/>
      <protection hidden="1"/>
    </xf>
    <xf numFmtId="0" fontId="16" fillId="0" borderId="0" xfId="0" applyFont="1" applyFill="1" applyBorder="1" applyAlignment="1" applyProtection="1">
      <protection hidden="1"/>
    </xf>
    <xf numFmtId="0" fontId="16" fillId="0" borderId="0" xfId="0" applyFont="1" applyBorder="1" applyAlignment="1" applyProtection="1">
      <protection hidden="1"/>
    </xf>
    <xf numFmtId="0" fontId="16" fillId="0" borderId="9" xfId="0" applyFont="1" applyFill="1" applyBorder="1" applyAlignment="1" applyProtection="1">
      <protection hidden="1"/>
    </xf>
    <xf numFmtId="0" fontId="16" fillId="0" borderId="9" xfId="0" applyFont="1" applyBorder="1" applyAlignment="1" applyProtection="1">
      <protection hidden="1"/>
    </xf>
    <xf numFmtId="0" fontId="4" fillId="0" borderId="4" xfId="0" applyFont="1" applyFill="1" applyBorder="1" applyAlignment="1" applyProtection="1">
      <alignment vertical="top"/>
      <protection hidden="1"/>
    </xf>
    <xf numFmtId="0" fontId="4" fillId="0" borderId="5" xfId="0" applyFont="1" applyFill="1" applyBorder="1" applyAlignment="1" applyProtection="1">
      <alignment vertical="top"/>
      <protection hidden="1"/>
    </xf>
    <xf numFmtId="0" fontId="4" fillId="8" borderId="4" xfId="4" applyFont="1" applyFill="1" applyBorder="1" applyAlignment="1" applyProtection="1">
      <protection hidden="1"/>
    </xf>
    <xf numFmtId="0" fontId="4" fillId="8" borderId="6" xfId="4" applyFont="1" applyFill="1" applyBorder="1" applyAlignment="1" applyProtection="1">
      <protection hidden="1"/>
    </xf>
    <xf numFmtId="0" fontId="16" fillId="8" borderId="6" xfId="0" applyFont="1" applyFill="1" applyBorder="1" applyAlignment="1" applyProtection="1">
      <protection hidden="1"/>
    </xf>
    <xf numFmtId="0" fontId="4" fillId="8" borderId="5" xfId="4" applyFont="1" applyFill="1" applyBorder="1" applyAlignment="1" applyProtection="1">
      <protection hidden="1"/>
    </xf>
    <xf numFmtId="0" fontId="16" fillId="9" borderId="4" xfId="0" applyFont="1" applyFill="1" applyBorder="1" applyAlignment="1" applyProtection="1">
      <protection hidden="1"/>
    </xf>
    <xf numFmtId="0" fontId="16" fillId="9" borderId="6" xfId="0" applyFont="1" applyFill="1" applyBorder="1" applyAlignment="1" applyProtection="1">
      <protection hidden="1"/>
    </xf>
    <xf numFmtId="0" fontId="16" fillId="9" borderId="5" xfId="0" applyFont="1" applyFill="1" applyBorder="1" applyAlignment="1" applyProtection="1">
      <protection hidden="1"/>
    </xf>
    <xf numFmtId="0" fontId="16" fillId="0" borderId="4" xfId="0" applyFont="1" applyBorder="1" applyAlignment="1" applyProtection="1">
      <protection hidden="1"/>
    </xf>
    <xf numFmtId="0" fontId="16" fillId="0" borderId="6" xfId="0" applyNumberFormat="1" applyFont="1" applyBorder="1" applyAlignment="1" applyProtection="1">
      <protection hidden="1"/>
    </xf>
    <xf numFmtId="0" fontId="16" fillId="0" borderId="2" xfId="0" applyFont="1" applyBorder="1" applyAlignment="1" applyProtection="1">
      <protection hidden="1"/>
    </xf>
    <xf numFmtId="0" fontId="16" fillId="0" borderId="0" xfId="0" applyNumberFormat="1" applyFont="1" applyBorder="1" applyAlignment="1" applyProtection="1">
      <protection hidden="1"/>
    </xf>
    <xf numFmtId="0" fontId="16" fillId="0" borderId="8" xfId="0" applyFont="1" applyBorder="1" applyAlignment="1" applyProtection="1">
      <protection hidden="1"/>
    </xf>
    <xf numFmtId="0" fontId="16" fillId="0" borderId="9" xfId="0" applyNumberFormat="1" applyFont="1" applyBorder="1" applyAlignment="1" applyProtection="1">
      <protection hidden="1"/>
    </xf>
    <xf numFmtId="0" fontId="16" fillId="8" borderId="4" xfId="0" applyFont="1" applyFill="1" applyBorder="1" applyAlignment="1" applyProtection="1">
      <protection hidden="1"/>
    </xf>
    <xf numFmtId="0" fontId="16" fillId="8" borderId="6" xfId="0" applyFont="1" applyFill="1" applyBorder="1" applyAlignment="1" applyProtection="1">
      <alignment horizontal="center" vertical="top"/>
      <protection hidden="1"/>
    </xf>
    <xf numFmtId="0" fontId="16" fillId="8" borderId="5" xfId="0" applyFont="1" applyFill="1" applyBorder="1" applyAlignment="1" applyProtection="1">
      <alignment horizontal="center" vertical="top"/>
      <protection hidden="1"/>
    </xf>
    <xf numFmtId="0" fontId="4" fillId="3" borderId="3" xfId="0" applyFont="1" applyFill="1" applyBorder="1" applyAlignment="1" applyProtection="1">
      <alignment horizontal="center" shrinkToFit="1"/>
      <protection hidden="1"/>
    </xf>
    <xf numFmtId="0" fontId="4" fillId="3" borderId="9" xfId="0" applyFont="1" applyFill="1" applyBorder="1" applyAlignment="1" applyProtection="1">
      <alignment vertical="top" wrapText="1" shrinkToFit="1"/>
      <protection hidden="1"/>
    </xf>
    <xf numFmtId="0" fontId="4" fillId="0" borderId="0" xfId="0" applyFont="1" applyFill="1" applyBorder="1" applyAlignment="1" applyProtection="1">
      <alignment vertical="top" shrinkToFit="1"/>
      <protection locked="0"/>
    </xf>
    <xf numFmtId="0" fontId="4" fillId="0" borderId="0" xfId="0" applyFont="1" applyFill="1" applyBorder="1" applyAlignment="1" applyProtection="1">
      <alignment vertical="top"/>
      <protection hidden="1"/>
    </xf>
    <xf numFmtId="0" fontId="16" fillId="0" borderId="0" xfId="0" applyFont="1" applyBorder="1" applyAlignment="1" applyProtection="1">
      <alignment horizontal="center" vertical="top"/>
      <protection hidden="1"/>
    </xf>
    <xf numFmtId="0" fontId="4" fillId="3" borderId="3" xfId="0" applyFont="1" applyFill="1" applyBorder="1" applyAlignment="1" applyProtection="1">
      <alignment vertical="top" shrinkToFit="1"/>
      <protection hidden="1"/>
    </xf>
    <xf numFmtId="0" fontId="4" fillId="4" borderId="7" xfId="0" applyFont="1" applyFill="1" applyBorder="1" applyAlignment="1" applyProtection="1">
      <alignment horizontal="center" shrinkToFit="1"/>
      <protection locked="0"/>
    </xf>
    <xf numFmtId="0" fontId="4" fillId="4" borderId="11" xfId="0" applyFont="1" applyFill="1" applyBorder="1" applyAlignment="1" applyProtection="1">
      <alignment horizontal="center" shrinkToFit="1"/>
      <protection locked="0"/>
    </xf>
    <xf numFmtId="0" fontId="22" fillId="3" borderId="5" xfId="0" applyFont="1" applyFill="1" applyBorder="1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20" fillId="0" borderId="6" xfId="0" applyFont="1" applyBorder="1" applyAlignment="1" applyProtection="1">
      <alignment vertical="center" readingOrder="1"/>
      <protection hidden="1"/>
    </xf>
    <xf numFmtId="0" fontId="4" fillId="0" borderId="6" xfId="0" applyFont="1" applyBorder="1" applyProtection="1"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vertical="center" readingOrder="1"/>
      <protection hidden="1"/>
    </xf>
    <xf numFmtId="0" fontId="4" fillId="0" borderId="0" xfId="0" applyFont="1" applyBorder="1" applyProtection="1"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20" fillId="0" borderId="9" xfId="0" applyFont="1" applyBorder="1" applyAlignment="1" applyProtection="1">
      <alignment vertical="center" readingOrder="1"/>
      <protection hidden="1"/>
    </xf>
    <xf numFmtId="0" fontId="4" fillId="0" borderId="9" xfId="0" applyFont="1" applyBorder="1" applyProtection="1"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left" vertical="center" readingOrder="1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left" vertical="center" readingOrder="1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top" shrinkToFit="1"/>
      <protection hidden="1"/>
    </xf>
    <xf numFmtId="0" fontId="0" fillId="0" borderId="0" xfId="0" applyProtection="1">
      <protection hidden="1"/>
    </xf>
    <xf numFmtId="0" fontId="30" fillId="0" borderId="0" xfId="0" applyFont="1" applyProtection="1">
      <protection hidden="1"/>
    </xf>
    <xf numFmtId="0" fontId="4" fillId="0" borderId="0" xfId="0" applyFont="1" applyFill="1" applyBorder="1" applyProtection="1">
      <protection hidden="1"/>
    </xf>
    <xf numFmtId="0" fontId="16" fillId="0" borderId="0" xfId="0" applyFont="1" applyProtection="1">
      <protection hidden="1"/>
    </xf>
    <xf numFmtId="0" fontId="31" fillId="3" borderId="2" xfId="0" applyFont="1" applyFill="1" applyBorder="1" applyAlignment="1" applyProtection="1">
      <alignment horizontal="center"/>
      <protection hidden="1"/>
    </xf>
    <xf numFmtId="0" fontId="31" fillId="3" borderId="0" xfId="0" applyFont="1" applyFill="1" applyBorder="1" applyAlignment="1" applyProtection="1">
      <alignment horizontal="center"/>
      <protection hidden="1"/>
    </xf>
    <xf numFmtId="0" fontId="4" fillId="3" borderId="3" xfId="0" applyFont="1" applyFill="1" applyBorder="1" applyAlignment="1" applyProtection="1">
      <alignment horizontal="center"/>
      <protection hidden="1"/>
    </xf>
    <xf numFmtId="1" fontId="4" fillId="4" borderId="12" xfId="0" applyNumberFormat="1" applyFont="1" applyFill="1" applyBorder="1" applyProtection="1">
      <protection hidden="1"/>
    </xf>
    <xf numFmtId="1" fontId="4" fillId="4" borderId="14" xfId="0" applyNumberFormat="1" applyFont="1" applyFill="1" applyBorder="1" applyProtection="1">
      <protection hidden="1"/>
    </xf>
    <xf numFmtId="1" fontId="4" fillId="4" borderId="15" xfId="0" applyNumberFormat="1" applyFont="1" applyFill="1" applyBorder="1" applyProtection="1">
      <protection hidden="1"/>
    </xf>
    <xf numFmtId="0" fontId="35" fillId="0" borderId="0" xfId="0" applyFont="1" applyFill="1" applyBorder="1" applyProtection="1">
      <protection hidden="1"/>
    </xf>
    <xf numFmtId="0" fontId="31" fillId="0" borderId="0" xfId="0" applyFont="1" applyProtection="1">
      <protection hidden="1"/>
    </xf>
    <xf numFmtId="0" fontId="16" fillId="3" borderId="12" xfId="0" applyFont="1" applyFill="1" applyBorder="1" applyAlignment="1" applyProtection="1">
      <alignment horizontal="center"/>
      <protection hidden="1"/>
    </xf>
    <xf numFmtId="0" fontId="16" fillId="3" borderId="14" xfId="0" applyFont="1" applyFill="1" applyBorder="1" applyAlignment="1" applyProtection="1">
      <alignment horizontal="center"/>
      <protection hidden="1"/>
    </xf>
    <xf numFmtId="0" fontId="16" fillId="3" borderId="15" xfId="0" applyFont="1" applyFill="1" applyBorder="1" applyAlignment="1" applyProtection="1">
      <alignment horizontal="center"/>
      <protection hidden="1"/>
    </xf>
    <xf numFmtId="0" fontId="16" fillId="3" borderId="4" xfId="0" applyFont="1" applyFill="1" applyBorder="1" applyProtection="1">
      <protection hidden="1"/>
    </xf>
    <xf numFmtId="0" fontId="33" fillId="3" borderId="6" xfId="0" applyFont="1" applyFill="1" applyBorder="1" applyAlignment="1" applyProtection="1">
      <alignment horizontal="center"/>
      <protection hidden="1"/>
    </xf>
    <xf numFmtId="0" fontId="16" fillId="3" borderId="6" xfId="0" applyFont="1" applyFill="1" applyBorder="1" applyProtection="1">
      <protection hidden="1"/>
    </xf>
    <xf numFmtId="1" fontId="16" fillId="4" borderId="5" xfId="0" applyNumberFormat="1" applyFont="1" applyFill="1" applyBorder="1" applyAlignment="1" applyProtection="1">
      <alignment horizontal="center"/>
      <protection hidden="1"/>
    </xf>
    <xf numFmtId="1" fontId="4" fillId="4" borderId="7" xfId="0" applyNumberFormat="1" applyFont="1" applyFill="1" applyBorder="1" applyProtection="1">
      <protection hidden="1"/>
    </xf>
    <xf numFmtId="0" fontId="16" fillId="3" borderId="2" xfId="0" applyFont="1" applyFill="1" applyBorder="1" applyProtection="1">
      <protection hidden="1"/>
    </xf>
    <xf numFmtId="0" fontId="33" fillId="3" borderId="0" xfId="0" applyFont="1" applyFill="1" applyBorder="1" applyAlignment="1" applyProtection="1">
      <alignment horizontal="center"/>
      <protection hidden="1"/>
    </xf>
    <xf numFmtId="0" fontId="16" fillId="3" borderId="0" xfId="0" applyFont="1" applyFill="1" applyBorder="1" applyProtection="1">
      <protection hidden="1"/>
    </xf>
    <xf numFmtId="1" fontId="16" fillId="4" borderId="3" xfId="0" applyNumberFormat="1" applyFont="1" applyFill="1" applyBorder="1" applyAlignment="1" applyProtection="1">
      <alignment horizontal="center"/>
      <protection hidden="1"/>
    </xf>
    <xf numFmtId="1" fontId="4" fillId="4" borderId="11" xfId="0" applyNumberFormat="1" applyFont="1" applyFill="1" applyBorder="1" applyProtection="1">
      <protection hidden="1"/>
    </xf>
    <xf numFmtId="0" fontId="16" fillId="3" borderId="8" xfId="0" applyFont="1" applyFill="1" applyBorder="1" applyProtection="1">
      <protection hidden="1"/>
    </xf>
    <xf numFmtId="0" fontId="33" fillId="3" borderId="9" xfId="0" applyFont="1" applyFill="1" applyBorder="1" applyAlignment="1" applyProtection="1">
      <alignment horizontal="center"/>
      <protection hidden="1"/>
    </xf>
    <xf numFmtId="0" fontId="16" fillId="3" borderId="9" xfId="0" applyFont="1" applyFill="1" applyBorder="1" applyProtection="1">
      <protection hidden="1"/>
    </xf>
    <xf numFmtId="1" fontId="16" fillId="4" borderId="10" xfId="0" applyNumberFormat="1" applyFont="1" applyFill="1" applyBorder="1" applyAlignment="1" applyProtection="1">
      <alignment horizontal="center"/>
      <protection hidden="1"/>
    </xf>
    <xf numFmtId="0" fontId="16" fillId="3" borderId="12" xfId="0" applyFont="1" applyFill="1" applyBorder="1" applyProtection="1">
      <protection hidden="1"/>
    </xf>
    <xf numFmtId="0" fontId="33" fillId="3" borderId="14" xfId="0" applyFont="1" applyFill="1" applyBorder="1" applyAlignment="1" applyProtection="1">
      <alignment horizontal="center"/>
      <protection hidden="1"/>
    </xf>
    <xf numFmtId="0" fontId="16" fillId="3" borderId="14" xfId="0" applyFont="1" applyFill="1" applyBorder="1" applyProtection="1">
      <protection hidden="1"/>
    </xf>
    <xf numFmtId="1" fontId="16" fillId="4" borderId="15" xfId="0" applyNumberFormat="1" applyFont="1" applyFill="1" applyBorder="1" applyAlignment="1" applyProtection="1">
      <alignment horizontal="center"/>
      <protection hidden="1"/>
    </xf>
    <xf numFmtId="0" fontId="16" fillId="4" borderId="10" xfId="0" applyFont="1" applyFill="1" applyBorder="1" applyAlignment="1" applyProtection="1">
      <alignment horizontal="center"/>
      <protection hidden="1"/>
    </xf>
    <xf numFmtId="0" fontId="16" fillId="4" borderId="14" xfId="0" applyFont="1" applyFill="1" applyBorder="1" applyAlignment="1" applyProtection="1">
      <alignment horizontal="center"/>
      <protection hidden="1"/>
    </xf>
    <xf numFmtId="0" fontId="16" fillId="4" borderId="3" xfId="0" applyFont="1" applyFill="1" applyBorder="1" applyAlignment="1" applyProtection="1">
      <alignment horizontal="center"/>
      <protection hidden="1"/>
    </xf>
    <xf numFmtId="0" fontId="16" fillId="4" borderId="9" xfId="0" applyFont="1" applyFill="1" applyBorder="1" applyAlignment="1" applyProtection="1">
      <alignment horizontal="center"/>
      <protection hidden="1"/>
    </xf>
    <xf numFmtId="0" fontId="16" fillId="4" borderId="6" xfId="0" applyFont="1" applyFill="1" applyBorder="1" applyAlignment="1" applyProtection="1">
      <alignment horizontal="center"/>
      <protection hidden="1"/>
    </xf>
    <xf numFmtId="1" fontId="4" fillId="4" borderId="13" xfId="0" applyNumberFormat="1" applyFont="1" applyFill="1" applyBorder="1" applyProtection="1">
      <protection hidden="1"/>
    </xf>
    <xf numFmtId="1" fontId="16" fillId="0" borderId="4" xfId="0" applyNumberFormat="1" applyFont="1" applyBorder="1" applyAlignment="1" applyProtection="1">
      <alignment horizontal="center"/>
      <protection locked="0" hidden="1"/>
    </xf>
    <xf numFmtId="1" fontId="16" fillId="0" borderId="6" xfId="0" applyNumberFormat="1" applyFont="1" applyBorder="1" applyAlignment="1" applyProtection="1">
      <alignment horizontal="center"/>
      <protection locked="0" hidden="1"/>
    </xf>
    <xf numFmtId="1" fontId="16" fillId="0" borderId="5" xfId="0" applyNumberFormat="1" applyFont="1" applyBorder="1" applyAlignment="1" applyProtection="1">
      <alignment horizontal="center"/>
      <protection locked="0" hidden="1"/>
    </xf>
    <xf numFmtId="1" fontId="16" fillId="0" borderId="2" xfId="0" applyNumberFormat="1" applyFont="1" applyBorder="1" applyAlignment="1" applyProtection="1">
      <alignment horizontal="center"/>
      <protection locked="0" hidden="1"/>
    </xf>
    <xf numFmtId="1" fontId="16" fillId="0" borderId="0" xfId="0" applyNumberFormat="1" applyFont="1" applyBorder="1" applyAlignment="1" applyProtection="1">
      <alignment horizontal="center"/>
      <protection locked="0" hidden="1"/>
    </xf>
    <xf numFmtId="1" fontId="16" fillId="0" borderId="3" xfId="0" applyNumberFormat="1" applyFont="1" applyBorder="1" applyAlignment="1" applyProtection="1">
      <alignment horizontal="center"/>
      <protection locked="0" hidden="1"/>
    </xf>
    <xf numFmtId="1" fontId="16" fillId="0" borderId="8" xfId="0" applyNumberFormat="1" applyFont="1" applyBorder="1" applyAlignment="1" applyProtection="1">
      <alignment horizontal="center"/>
      <protection locked="0" hidden="1"/>
    </xf>
    <xf numFmtId="1" fontId="16" fillId="0" borderId="9" xfId="0" applyNumberFormat="1" applyFont="1" applyBorder="1" applyAlignment="1" applyProtection="1">
      <alignment horizontal="center"/>
      <protection locked="0" hidden="1"/>
    </xf>
    <xf numFmtId="1" fontId="16" fillId="0" borderId="10" xfId="0" applyNumberFormat="1" applyFont="1" applyBorder="1" applyAlignment="1" applyProtection="1">
      <alignment horizontal="center"/>
      <protection locked="0" hidden="1"/>
    </xf>
    <xf numFmtId="1" fontId="16" fillId="0" borderId="12" xfId="0" applyNumberFormat="1" applyFont="1" applyBorder="1" applyAlignment="1" applyProtection="1">
      <alignment horizontal="center"/>
      <protection locked="0" hidden="1"/>
    </xf>
    <xf numFmtId="1" fontId="16" fillId="0" borderId="14" xfId="0" applyNumberFormat="1" applyFont="1" applyBorder="1" applyAlignment="1" applyProtection="1">
      <alignment horizontal="center"/>
      <protection locked="0" hidden="1"/>
    </xf>
    <xf numFmtId="1" fontId="16" fillId="0" borderId="15" xfId="0" applyNumberFormat="1" applyFont="1" applyBorder="1" applyAlignment="1" applyProtection="1">
      <alignment horizontal="center"/>
      <protection locked="0" hidden="1"/>
    </xf>
    <xf numFmtId="0" fontId="16" fillId="0" borderId="8" xfId="0" applyFont="1" applyBorder="1" applyAlignment="1" applyProtection="1">
      <alignment horizontal="center"/>
      <protection locked="0" hidden="1"/>
    </xf>
    <xf numFmtId="0" fontId="16" fillId="0" borderId="9" xfId="0" applyFont="1" applyBorder="1" applyAlignment="1" applyProtection="1">
      <alignment horizontal="center"/>
      <protection locked="0" hidden="1"/>
    </xf>
    <xf numFmtId="0" fontId="16" fillId="0" borderId="10" xfId="0" applyFont="1" applyBorder="1" applyAlignment="1" applyProtection="1">
      <alignment horizontal="center"/>
      <protection locked="0" hidden="1"/>
    </xf>
    <xf numFmtId="1" fontId="16" fillId="0" borderId="4" xfId="0" applyNumberFormat="1" applyFont="1" applyFill="1" applyBorder="1" applyAlignment="1" applyProtection="1">
      <alignment horizontal="center"/>
      <protection locked="0" hidden="1"/>
    </xf>
    <xf numFmtId="1" fontId="16" fillId="0" borderId="6" xfId="0" applyNumberFormat="1" applyFont="1" applyFill="1" applyBorder="1" applyAlignment="1" applyProtection="1">
      <alignment horizontal="center"/>
      <protection locked="0" hidden="1"/>
    </xf>
    <xf numFmtId="1" fontId="16" fillId="0" borderId="5" xfId="0" applyNumberFormat="1" applyFont="1" applyFill="1" applyBorder="1" applyAlignment="1" applyProtection="1">
      <alignment horizontal="center"/>
      <protection locked="0" hidden="1"/>
    </xf>
    <xf numFmtId="1" fontId="16" fillId="0" borderId="2" xfId="0" applyNumberFormat="1" applyFont="1" applyFill="1" applyBorder="1" applyAlignment="1" applyProtection="1">
      <alignment horizontal="center"/>
      <protection locked="0" hidden="1"/>
    </xf>
    <xf numFmtId="1" fontId="16" fillId="0" borderId="0" xfId="0" applyNumberFormat="1" applyFont="1" applyFill="1" applyBorder="1" applyAlignment="1" applyProtection="1">
      <alignment horizontal="center"/>
      <protection locked="0" hidden="1"/>
    </xf>
    <xf numFmtId="1" fontId="16" fillId="0" borderId="3" xfId="0" applyNumberFormat="1" applyFont="1" applyFill="1" applyBorder="1" applyAlignment="1" applyProtection="1">
      <alignment horizontal="center"/>
      <protection locked="0" hidden="1"/>
    </xf>
    <xf numFmtId="0" fontId="16" fillId="0" borderId="2" xfId="0" applyFont="1" applyFill="1" applyBorder="1" applyAlignment="1" applyProtection="1">
      <alignment horizontal="center"/>
      <protection locked="0" hidden="1"/>
    </xf>
    <xf numFmtId="0" fontId="16" fillId="0" borderId="0" xfId="0" applyFont="1" applyFill="1" applyBorder="1" applyAlignment="1" applyProtection="1">
      <alignment horizontal="center"/>
      <protection locked="0" hidden="1"/>
    </xf>
    <xf numFmtId="0" fontId="16" fillId="0" borderId="3" xfId="0" applyFont="1" applyFill="1" applyBorder="1" applyAlignment="1" applyProtection="1">
      <alignment horizontal="center"/>
      <protection locked="0" hidden="1"/>
    </xf>
    <xf numFmtId="1" fontId="16" fillId="0" borderId="8" xfId="0" applyNumberFormat="1" applyFont="1" applyFill="1" applyBorder="1" applyAlignment="1" applyProtection="1">
      <alignment horizontal="center"/>
      <protection locked="0" hidden="1"/>
    </xf>
    <xf numFmtId="1" fontId="16" fillId="0" borderId="9" xfId="0" applyNumberFormat="1" applyFont="1" applyFill="1" applyBorder="1" applyAlignment="1" applyProtection="1">
      <alignment horizontal="center"/>
      <protection locked="0" hidden="1"/>
    </xf>
    <xf numFmtId="1" fontId="16" fillId="0" borderId="10" xfId="0" applyNumberFormat="1" applyFont="1" applyFill="1" applyBorder="1" applyAlignment="1" applyProtection="1">
      <alignment horizontal="center"/>
      <protection locked="0" hidden="1"/>
    </xf>
    <xf numFmtId="0" fontId="16" fillId="0" borderId="8" xfId="0" applyFont="1" applyFill="1" applyBorder="1" applyAlignment="1" applyProtection="1">
      <alignment horizontal="center"/>
      <protection locked="0" hidden="1"/>
    </xf>
    <xf numFmtId="0" fontId="16" fillId="0" borderId="9" xfId="0" applyFont="1" applyFill="1" applyBorder="1" applyAlignment="1" applyProtection="1">
      <alignment horizontal="center"/>
      <protection locked="0" hidden="1"/>
    </xf>
    <xf numFmtId="0" fontId="16" fillId="0" borderId="10" xfId="0" applyFont="1" applyFill="1" applyBorder="1" applyAlignment="1" applyProtection="1">
      <alignment horizontal="center"/>
      <protection locked="0" hidden="1"/>
    </xf>
    <xf numFmtId="0" fontId="4" fillId="3" borderId="1" xfId="0" applyFont="1" applyFill="1" applyBorder="1" applyAlignment="1" applyProtection="1">
      <alignment horizontal="center"/>
      <protection hidden="1"/>
    </xf>
    <xf numFmtId="0" fontId="5" fillId="3" borderId="3" xfId="2" applyFont="1" applyFill="1" applyBorder="1" applyAlignment="1" applyProtection="1">
      <alignment horizontal="center" vertical="top" shrinkToFit="1"/>
      <protection hidden="1"/>
    </xf>
    <xf numFmtId="0" fontId="5" fillId="3" borderId="3" xfId="0" applyFont="1" applyFill="1" applyBorder="1" applyAlignment="1" applyProtection="1">
      <alignment horizontal="center" vertical="top"/>
      <protection hidden="1"/>
    </xf>
    <xf numFmtId="0" fontId="5" fillId="3" borderId="3" xfId="0" applyFont="1" applyFill="1" applyBorder="1" applyAlignment="1" applyProtection="1">
      <alignment horizontal="center" vertical="top" shrinkToFit="1"/>
      <protection hidden="1"/>
    </xf>
    <xf numFmtId="0" fontId="5" fillId="3" borderId="10" xfId="0" applyFont="1" applyFill="1" applyBorder="1" applyAlignment="1" applyProtection="1">
      <alignment horizontal="center" vertical="top" shrinkToFit="1"/>
      <protection hidden="1"/>
    </xf>
    <xf numFmtId="0" fontId="4" fillId="0" borderId="1" xfId="3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38" fillId="3" borderId="9" xfId="0" applyFont="1" applyFill="1" applyBorder="1" applyAlignment="1" applyProtection="1">
      <alignment horizontal="center" vertical="top"/>
      <protection hidden="1"/>
    </xf>
    <xf numFmtId="0" fontId="38" fillId="3" borderId="10" xfId="0" applyFont="1" applyFill="1" applyBorder="1" applyAlignment="1" applyProtection="1">
      <alignment horizontal="center" vertical="top"/>
      <protection hidden="1"/>
    </xf>
    <xf numFmtId="0" fontId="4" fillId="3" borderId="1" xfId="0" applyFont="1" applyFill="1" applyBorder="1" applyProtection="1">
      <protection hidden="1"/>
    </xf>
    <xf numFmtId="0" fontId="31" fillId="15" borderId="6" xfId="0" applyFont="1" applyFill="1" applyBorder="1" applyAlignment="1" applyProtection="1">
      <alignment horizontal="center"/>
      <protection hidden="1"/>
    </xf>
    <xf numFmtId="0" fontId="4" fillId="0" borderId="6" xfId="0" applyFont="1" applyFill="1" applyBorder="1" applyAlignment="1" applyProtection="1">
      <protection hidden="1"/>
    </xf>
    <xf numFmtId="0" fontId="31" fillId="15" borderId="4" xfId="0" applyFont="1" applyFill="1" applyBorder="1" applyAlignment="1" applyProtection="1">
      <alignment horizontal="center"/>
      <protection hidden="1"/>
    </xf>
    <xf numFmtId="0" fontId="16" fillId="0" borderId="5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8" borderId="1" xfId="0" applyFont="1" applyFill="1" applyBorder="1" applyAlignment="1" applyProtection="1">
      <alignment horizontal="center" vertical="top"/>
      <protection hidden="1"/>
    </xf>
    <xf numFmtId="0" fontId="4" fillId="0" borderId="1" xfId="3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49" fontId="4" fillId="0" borderId="0" xfId="0" applyNumberFormat="1" applyFont="1" applyFill="1" applyBorder="1" applyAlignment="1" applyProtection="1">
      <alignment vertical="top" shrinkToFit="1"/>
      <protection locked="0"/>
    </xf>
    <xf numFmtId="0" fontId="15" fillId="0" borderId="0" xfId="0" applyFont="1" applyFill="1" applyAlignment="1" applyProtection="1">
      <alignment vertical="top"/>
      <protection hidden="1"/>
    </xf>
    <xf numFmtId="0" fontId="15" fillId="0" borderId="0" xfId="0" applyFont="1" applyFill="1" applyBorder="1" applyAlignment="1" applyProtection="1">
      <alignment vertical="top"/>
      <protection hidden="1"/>
    </xf>
    <xf numFmtId="0" fontId="15" fillId="0" borderId="0" xfId="3" applyFont="1" applyFill="1" applyAlignment="1" applyProtection="1">
      <alignment vertical="top" wrapText="1"/>
      <protection hidden="1"/>
    </xf>
    <xf numFmtId="0" fontId="15" fillId="0" borderId="0" xfId="3" applyFont="1" applyFill="1" applyAlignment="1" applyProtection="1">
      <alignment horizontal="center" vertical="top" wrapText="1"/>
      <protection hidden="1"/>
    </xf>
    <xf numFmtId="0" fontId="15" fillId="0" borderId="0" xfId="0" applyFont="1" applyFill="1" applyAlignment="1" applyProtection="1">
      <alignment vertical="top" wrapText="1"/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4" fillId="0" borderId="1" xfId="0" applyFont="1" applyFill="1" applyBorder="1" applyAlignment="1" applyProtection="1">
      <alignment wrapText="1"/>
      <protection hidden="1"/>
    </xf>
    <xf numFmtId="0" fontId="4" fillId="0" borderId="1" xfId="3" applyFont="1" applyFill="1" applyBorder="1" applyAlignment="1" applyProtection="1">
      <alignment wrapText="1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5" fillId="12" borderId="1" xfId="0" applyFont="1" applyFill="1" applyBorder="1" applyAlignment="1" applyProtection="1">
      <alignment vertical="top"/>
      <protection hidden="1"/>
    </xf>
    <xf numFmtId="0" fontId="5" fillId="12" borderId="1" xfId="0" applyFont="1" applyFill="1" applyBorder="1" applyAlignment="1" applyProtection="1">
      <protection hidden="1"/>
    </xf>
    <xf numFmtId="0" fontId="28" fillId="0" borderId="0" xfId="0" applyFont="1" applyFill="1" applyBorder="1" applyAlignment="1" applyProtection="1">
      <alignment vertical="top" wrapText="1"/>
      <protection hidden="1"/>
    </xf>
    <xf numFmtId="0" fontId="28" fillId="10" borderId="16" xfId="0" applyFont="1" applyFill="1" applyBorder="1" applyAlignment="1" applyProtection="1">
      <alignment vertical="top" wrapText="1"/>
      <protection hidden="1"/>
    </xf>
    <xf numFmtId="0" fontId="28" fillId="10" borderId="17" xfId="0" applyFont="1" applyFill="1" applyBorder="1" applyAlignment="1" applyProtection="1">
      <alignment vertical="top" wrapText="1"/>
      <protection hidden="1"/>
    </xf>
    <xf numFmtId="0" fontId="28" fillId="10" borderId="18" xfId="0" applyFont="1" applyFill="1" applyBorder="1" applyAlignment="1" applyProtection="1">
      <alignment vertical="top" wrapText="1"/>
      <protection hidden="1"/>
    </xf>
    <xf numFmtId="0" fontId="15" fillId="0" borderId="0" xfId="0" applyFont="1" applyFill="1" applyBorder="1" applyAlignment="1" applyProtection="1">
      <alignment vertical="top" wrapText="1"/>
      <protection hidden="1"/>
    </xf>
    <xf numFmtId="0" fontId="15" fillId="0" borderId="0" xfId="0" applyFont="1" applyFill="1" applyBorder="1" applyAlignment="1" applyProtection="1">
      <alignment vertical="top" shrinkToFit="1"/>
      <protection hidden="1"/>
    </xf>
    <xf numFmtId="0" fontId="29" fillId="0" borderId="16" xfId="0" applyFont="1" applyFill="1" applyBorder="1" applyAlignment="1" applyProtection="1">
      <alignment vertical="top" shrinkToFit="1"/>
      <protection hidden="1"/>
    </xf>
    <xf numFmtId="0" fontId="29" fillId="0" borderId="17" xfId="0" applyFont="1" applyFill="1" applyBorder="1" applyAlignment="1" applyProtection="1">
      <alignment vertical="top"/>
      <protection hidden="1"/>
    </xf>
    <xf numFmtId="0" fontId="29" fillId="0" borderId="17" xfId="0" applyFont="1" applyFill="1" applyBorder="1" applyAlignment="1" applyProtection="1">
      <alignment vertical="top" wrapText="1"/>
      <protection hidden="1"/>
    </xf>
    <xf numFmtId="0" fontId="29" fillId="0" borderId="17" xfId="0" applyFont="1" applyBorder="1" applyAlignment="1" applyProtection="1">
      <alignment vertical="top" wrapText="1"/>
      <protection hidden="1"/>
    </xf>
    <xf numFmtId="0" fontId="15" fillId="0" borderId="0" xfId="0" applyFont="1" applyFill="1" applyBorder="1" applyAlignment="1" applyProtection="1">
      <alignment horizontal="center" vertical="top" wrapText="1"/>
      <protection hidden="1"/>
    </xf>
    <xf numFmtId="0" fontId="29" fillId="0" borderId="17" xfId="0" applyFont="1" applyBorder="1" applyAlignment="1" applyProtection="1">
      <alignment horizontal="center" vertical="top" wrapText="1"/>
      <protection hidden="1"/>
    </xf>
    <xf numFmtId="0" fontId="29" fillId="0" borderId="17" xfId="0" applyFont="1" applyFill="1" applyBorder="1" applyAlignment="1" applyProtection="1">
      <alignment horizontal="center" vertical="top" wrapText="1"/>
      <protection hidden="1"/>
    </xf>
    <xf numFmtId="0" fontId="15" fillId="0" borderId="0" xfId="3" applyNumberFormat="1" applyFont="1" applyFill="1" applyBorder="1" applyAlignment="1" applyProtection="1">
      <alignment vertical="top"/>
      <protection hidden="1"/>
    </xf>
    <xf numFmtId="0" fontId="15" fillId="0" borderId="0" xfId="3" applyNumberFormat="1" applyFont="1" applyFill="1" applyBorder="1" applyAlignment="1" applyProtection="1">
      <alignment vertical="top" wrapText="1"/>
      <protection hidden="1"/>
    </xf>
    <xf numFmtId="0" fontId="29" fillId="0" borderId="16" xfId="0" applyFont="1" applyFill="1" applyBorder="1" applyAlignment="1" applyProtection="1">
      <alignment vertical="top"/>
      <protection hidden="1"/>
    </xf>
    <xf numFmtId="0" fontId="29" fillId="11" borderId="0" xfId="0" applyFont="1" applyFill="1" applyAlignment="1" applyProtection="1">
      <alignment vertical="top" wrapText="1"/>
      <protection hidden="1"/>
    </xf>
    <xf numFmtId="0" fontId="20" fillId="0" borderId="4" xfId="0" applyFont="1" applyBorder="1" applyAlignment="1" applyProtection="1">
      <alignment vertical="center"/>
      <protection hidden="1"/>
    </xf>
    <xf numFmtId="0" fontId="16" fillId="0" borderId="6" xfId="0" applyFont="1" applyBorder="1" applyProtection="1">
      <protection hidden="1"/>
    </xf>
    <xf numFmtId="0" fontId="20" fillId="0" borderId="2" xfId="0" applyFont="1" applyBorder="1" applyAlignment="1" applyProtection="1">
      <alignment vertical="center"/>
      <protection hidden="1"/>
    </xf>
    <xf numFmtId="0" fontId="16" fillId="0" borderId="0" xfId="0" applyFont="1" applyBorder="1" applyProtection="1">
      <protection hidden="1"/>
    </xf>
    <xf numFmtId="0" fontId="30" fillId="0" borderId="2" xfId="0" applyFont="1" applyFill="1" applyBorder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30" fillId="0" borderId="3" xfId="0" applyFont="1" applyBorder="1" applyAlignment="1" applyProtection="1">
      <protection hidden="1"/>
    </xf>
    <xf numFmtId="0" fontId="20" fillId="0" borderId="8" xfId="0" applyFont="1" applyBorder="1" applyAlignment="1" applyProtection="1">
      <alignment vertical="center"/>
      <protection hidden="1"/>
    </xf>
    <xf numFmtId="0" fontId="16" fillId="5" borderId="9" xfId="0" applyFont="1" applyFill="1" applyBorder="1" applyProtection="1"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6" fillId="5" borderId="0" xfId="0" applyFont="1" applyFill="1" applyBorder="1" applyProtection="1">
      <protection hidden="1"/>
    </xf>
    <xf numFmtId="0" fontId="16" fillId="0" borderId="9" xfId="0" applyFont="1" applyBorder="1" applyProtection="1">
      <protection hidden="1"/>
    </xf>
    <xf numFmtId="0" fontId="16" fillId="3" borderId="6" xfId="0" applyFont="1" applyFill="1" applyBorder="1" applyAlignment="1" applyProtection="1">
      <protection hidden="1"/>
    </xf>
    <xf numFmtId="1" fontId="4" fillId="0" borderId="2" xfId="0" applyNumberFormat="1" applyFont="1" applyFill="1" applyBorder="1" applyAlignment="1" applyProtection="1">
      <alignment vertical="top"/>
      <protection locked="0"/>
    </xf>
    <xf numFmtId="1" fontId="4" fillId="0" borderId="0" xfId="0" applyNumberFormat="1" applyFont="1" applyFill="1" applyBorder="1" applyAlignment="1" applyProtection="1">
      <alignment vertical="top"/>
      <protection locked="0"/>
    </xf>
    <xf numFmtId="49" fontId="4" fillId="0" borderId="0" xfId="0" applyNumberFormat="1" applyFont="1" applyFill="1" applyBorder="1" applyAlignment="1" applyProtection="1">
      <alignment vertical="top"/>
      <protection locked="0"/>
    </xf>
    <xf numFmtId="49" fontId="9" fillId="0" borderId="0" xfId="0" applyNumberFormat="1" applyFont="1" applyFill="1" applyBorder="1" applyAlignment="1" applyProtection="1">
      <alignment vertical="top"/>
      <protection locked="0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0" xfId="0" applyNumberFormat="1" applyFont="1" applyFill="1" applyBorder="1" applyAlignment="1" applyProtection="1">
      <alignment vertical="top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hidden="1"/>
    </xf>
    <xf numFmtId="0" fontId="4" fillId="3" borderId="0" xfId="0" applyFont="1" applyFill="1" applyBorder="1" applyAlignment="1" applyProtection="1">
      <alignment vertical="top" shrinkToFit="1"/>
      <protection hidden="1"/>
    </xf>
    <xf numFmtId="0" fontId="13" fillId="3" borderId="0" xfId="2" applyFont="1" applyFill="1" applyBorder="1" applyAlignment="1" applyProtection="1">
      <alignment horizontal="right" vertical="top" shrinkToFit="1"/>
      <protection hidden="1"/>
    </xf>
    <xf numFmtId="0" fontId="4" fillId="3" borderId="2" xfId="0" applyFont="1" applyFill="1" applyBorder="1" applyAlignment="1" applyProtection="1">
      <alignment horizontal="right" vertical="top" shrinkToFit="1"/>
      <protection hidden="1"/>
    </xf>
    <xf numFmtId="0" fontId="4" fillId="3" borderId="0" xfId="0" applyFont="1" applyFill="1" applyBorder="1" applyAlignment="1" applyProtection="1">
      <alignment horizontal="right" vertical="top" shrinkToFit="1"/>
      <protection hidden="1"/>
    </xf>
    <xf numFmtId="49" fontId="4" fillId="0" borderId="0" xfId="0" applyNumberFormat="1" applyFont="1" applyFill="1" applyBorder="1" applyAlignment="1" applyProtection="1">
      <alignment vertical="top" shrinkToFit="1"/>
      <protection locked="0"/>
    </xf>
    <xf numFmtId="0" fontId="4" fillId="3" borderId="8" xfId="0" applyFont="1" applyFill="1" applyBorder="1" applyAlignment="1" applyProtection="1">
      <alignment horizontal="right" vertical="top" shrinkToFit="1"/>
      <protection hidden="1"/>
    </xf>
    <xf numFmtId="0" fontId="4" fillId="3" borderId="9" xfId="0" applyFont="1" applyFill="1" applyBorder="1" applyAlignment="1" applyProtection="1">
      <alignment horizontal="right" vertical="top" shrinkToFi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3" borderId="2" xfId="0" applyFont="1" applyFill="1" applyBorder="1" applyAlignment="1" applyProtection="1">
      <alignment horizontal="right" vertical="top" shrinkToFit="1"/>
      <protection hidden="1"/>
    </xf>
    <xf numFmtId="0" fontId="4" fillId="3" borderId="0" xfId="0" applyFont="1" applyFill="1" applyBorder="1" applyAlignment="1" applyProtection="1">
      <alignment horizontal="right" vertical="top" shrinkToFit="1"/>
      <protection hidden="1"/>
    </xf>
    <xf numFmtId="0" fontId="4" fillId="0" borderId="0" xfId="0" applyFont="1" applyFill="1" applyBorder="1" applyAlignment="1" applyProtection="1">
      <alignment vertical="top" shrinkToFit="1"/>
      <protection locked="0"/>
    </xf>
    <xf numFmtId="49" fontId="4" fillId="0" borderId="0" xfId="0" applyNumberFormat="1" applyFont="1" applyFill="1" applyBorder="1" applyAlignment="1" applyProtection="1">
      <alignment horizontal="center" vertical="top"/>
      <protection locked="0"/>
    </xf>
    <xf numFmtId="49" fontId="4" fillId="0" borderId="0" xfId="0" applyNumberFormat="1" applyFont="1" applyFill="1" applyBorder="1" applyAlignment="1" applyProtection="1">
      <alignment vertical="top" shrinkToFit="1"/>
      <protection locked="0"/>
    </xf>
    <xf numFmtId="0" fontId="12" fillId="7" borderId="2" xfId="0" applyFont="1" applyFill="1" applyBorder="1" applyAlignment="1" applyProtection="1">
      <alignment vertical="top" shrinkToFit="1"/>
      <protection hidden="1"/>
    </xf>
    <xf numFmtId="0" fontId="12" fillId="7" borderId="0" xfId="0" applyFont="1" applyFill="1" applyBorder="1" applyAlignment="1" applyProtection="1">
      <alignment vertical="top" shrinkToFit="1"/>
      <protection hidden="1"/>
    </xf>
    <xf numFmtId="0" fontId="13" fillId="3" borderId="2" xfId="2" applyFont="1" applyFill="1" applyBorder="1" applyAlignment="1" applyProtection="1">
      <alignment horizontal="right" vertical="top" shrinkToFit="1"/>
      <protection hidden="1"/>
    </xf>
    <xf numFmtId="0" fontId="13" fillId="3" borderId="0" xfId="2" applyFont="1" applyFill="1" applyBorder="1" applyAlignment="1" applyProtection="1">
      <alignment horizontal="right" vertical="top" shrinkToFit="1"/>
      <protection hidden="1"/>
    </xf>
    <xf numFmtId="0" fontId="7" fillId="3" borderId="4" xfId="0" applyFont="1" applyFill="1" applyBorder="1" applyAlignment="1" applyProtection="1">
      <alignment horizontal="center" vertical="top"/>
      <protection hidden="1"/>
    </xf>
    <xf numFmtId="0" fontId="7" fillId="3" borderId="6" xfId="0" applyFont="1" applyFill="1" applyBorder="1" applyAlignment="1" applyProtection="1">
      <alignment horizontal="center" vertical="top"/>
      <protection hidden="1"/>
    </xf>
    <xf numFmtId="0" fontId="7" fillId="3" borderId="5" xfId="0" applyFont="1" applyFill="1" applyBorder="1" applyAlignment="1" applyProtection="1">
      <alignment horizontal="center" vertical="top"/>
      <protection hidden="1"/>
    </xf>
    <xf numFmtId="0" fontId="10" fillId="3" borderId="2" xfId="0" applyFont="1" applyFill="1" applyBorder="1" applyAlignment="1" applyProtection="1">
      <alignment vertical="top" shrinkToFit="1"/>
      <protection hidden="1"/>
    </xf>
    <xf numFmtId="0" fontId="10" fillId="3" borderId="0" xfId="0" applyFont="1" applyFill="1" applyBorder="1" applyAlignment="1" applyProtection="1">
      <alignment vertical="top" shrinkToFit="1"/>
      <protection hidden="1"/>
    </xf>
    <xf numFmtId="0" fontId="4" fillId="4" borderId="1" xfId="0" applyFont="1" applyFill="1" applyBorder="1" applyAlignment="1" applyProtection="1">
      <alignment horizontal="center" vertical="top" wrapText="1"/>
      <protection hidden="1"/>
    </xf>
    <xf numFmtId="0" fontId="5" fillId="4" borderId="1" xfId="0" applyFont="1" applyFill="1" applyBorder="1" applyAlignment="1" applyProtection="1">
      <alignment vertical="top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horizontal="center" vertical="top" shrinkToFit="1"/>
      <protection locked="0"/>
    </xf>
    <xf numFmtId="0" fontId="4" fillId="3" borderId="1" xfId="0" applyFont="1" applyFill="1" applyBorder="1" applyAlignment="1" applyProtection="1">
      <alignment vertical="top" wrapText="1"/>
      <protection hidden="1"/>
    </xf>
    <xf numFmtId="0" fontId="4" fillId="3" borderId="1" xfId="0" applyFont="1" applyFill="1" applyBorder="1" applyAlignment="1" applyProtection="1">
      <alignment horizontal="center" vertical="top" wrapText="1"/>
      <protection hidden="1"/>
    </xf>
    <xf numFmtId="0" fontId="7" fillId="3" borderId="8" xfId="0" applyFont="1" applyFill="1" applyBorder="1" applyAlignment="1" applyProtection="1">
      <alignment horizontal="center" vertical="top"/>
      <protection hidden="1"/>
    </xf>
    <xf numFmtId="0" fontId="7" fillId="3" borderId="9" xfId="0" applyFont="1" applyFill="1" applyBorder="1" applyAlignment="1" applyProtection="1">
      <alignment horizontal="center" vertical="top"/>
      <protection hidden="1"/>
    </xf>
    <xf numFmtId="0" fontId="7" fillId="3" borderId="10" xfId="0" applyFont="1" applyFill="1" applyBorder="1" applyAlignment="1" applyProtection="1">
      <alignment horizontal="center" vertical="top"/>
      <protection hidden="1"/>
    </xf>
    <xf numFmtId="0" fontId="4" fillId="0" borderId="3" xfId="0" applyFont="1" applyFill="1" applyBorder="1" applyAlignment="1" applyProtection="1">
      <alignment vertical="top" shrinkToFit="1"/>
      <protection locked="0"/>
    </xf>
    <xf numFmtId="0" fontId="41" fillId="3" borderId="21" xfId="2" applyFont="1" applyFill="1" applyBorder="1" applyAlignment="1" applyProtection="1">
      <alignment horizontal="center" vertical="center" wrapText="1"/>
      <protection hidden="1"/>
    </xf>
    <xf numFmtId="0" fontId="41" fillId="3" borderId="22" xfId="2" applyFont="1" applyFill="1" applyBorder="1" applyAlignment="1" applyProtection="1">
      <alignment horizontal="center" vertical="center" wrapText="1"/>
      <protection hidden="1"/>
    </xf>
    <xf numFmtId="0" fontId="41" fillId="3" borderId="23" xfId="2" applyFont="1" applyFill="1" applyBorder="1" applyAlignment="1" applyProtection="1">
      <alignment horizontal="center" vertical="center" wrapText="1"/>
      <protection hidden="1"/>
    </xf>
    <xf numFmtId="0" fontId="41" fillId="3" borderId="24" xfId="2" applyFont="1" applyFill="1" applyBorder="1" applyAlignment="1" applyProtection="1">
      <alignment horizontal="center" vertical="center" wrapText="1"/>
      <protection hidden="1"/>
    </xf>
    <xf numFmtId="0" fontId="41" fillId="3" borderId="25" xfId="2" applyFont="1" applyFill="1" applyBorder="1" applyAlignment="1" applyProtection="1">
      <alignment horizontal="center" vertical="center" wrapText="1"/>
      <protection hidden="1"/>
    </xf>
    <xf numFmtId="0" fontId="41" fillId="3" borderId="26" xfId="2" applyFont="1" applyFill="1" applyBorder="1" applyAlignment="1" applyProtection="1">
      <alignment horizontal="center" vertical="center" wrapText="1"/>
      <protection hidden="1"/>
    </xf>
    <xf numFmtId="0" fontId="4" fillId="3" borderId="0" xfId="0" applyFont="1" applyFill="1" applyBorder="1" applyAlignment="1" applyProtection="1">
      <alignment vertical="top" wrapText="1" shrinkToFit="1"/>
      <protection hidden="1"/>
    </xf>
    <xf numFmtId="0" fontId="25" fillId="3" borderId="4" xfId="0" applyFont="1" applyFill="1" applyBorder="1" applyAlignment="1" applyProtection="1">
      <alignment horizontal="center" vertical="top"/>
      <protection hidden="1"/>
    </xf>
    <xf numFmtId="0" fontId="25" fillId="3" borderId="6" xfId="0" applyFont="1" applyFill="1" applyBorder="1" applyAlignment="1" applyProtection="1">
      <alignment horizontal="center" vertical="top"/>
      <protection hidden="1"/>
    </xf>
    <xf numFmtId="0" fontId="23" fillId="3" borderId="8" xfId="0" applyFont="1" applyFill="1" applyBorder="1" applyAlignment="1" applyProtection="1">
      <alignment horizontal="center" vertical="top"/>
      <protection hidden="1"/>
    </xf>
    <xf numFmtId="0" fontId="23" fillId="3" borderId="9" xfId="0" applyFont="1" applyFill="1" applyBorder="1" applyAlignment="1" applyProtection="1">
      <alignment horizontal="center" vertical="top"/>
      <protection hidden="1"/>
    </xf>
    <xf numFmtId="0" fontId="13" fillId="3" borderId="6" xfId="2" applyFont="1" applyFill="1" applyBorder="1" applyAlignment="1" applyProtection="1">
      <alignment horizontal="center" shrinkToFit="1"/>
      <protection hidden="1"/>
    </xf>
    <xf numFmtId="0" fontId="13" fillId="3" borderId="5" xfId="2" applyFont="1" applyFill="1" applyBorder="1" applyAlignment="1" applyProtection="1">
      <alignment horizontal="center" shrinkToFit="1"/>
      <protection hidden="1"/>
    </xf>
    <xf numFmtId="0" fontId="10" fillId="3" borderId="4" xfId="0" applyFont="1" applyFill="1" applyBorder="1" applyAlignment="1" applyProtection="1">
      <alignment vertical="top" shrinkToFit="1"/>
      <protection hidden="1"/>
    </xf>
    <xf numFmtId="0" fontId="10" fillId="3" borderId="6" xfId="0" applyFont="1" applyFill="1" applyBorder="1" applyAlignment="1" applyProtection="1">
      <alignment vertical="top" shrinkToFit="1"/>
      <protection hidden="1"/>
    </xf>
    <xf numFmtId="0" fontId="4" fillId="4" borderId="0" xfId="0" applyFont="1" applyFill="1" applyBorder="1" applyAlignment="1" applyProtection="1">
      <alignment vertical="top" shrinkToFit="1"/>
      <protection locked="0"/>
    </xf>
    <xf numFmtId="0" fontId="10" fillId="3" borderId="4" xfId="0" applyFont="1" applyFill="1" applyBorder="1" applyAlignment="1" applyProtection="1">
      <alignment shrinkToFit="1"/>
      <protection hidden="1"/>
    </xf>
    <xf numFmtId="0" fontId="10" fillId="3" borderId="6" xfId="0" applyFont="1" applyFill="1" applyBorder="1" applyAlignment="1" applyProtection="1">
      <alignment shrinkToFit="1"/>
      <protection hidden="1"/>
    </xf>
    <xf numFmtId="0" fontId="13" fillId="0" borderId="0" xfId="2" applyFont="1" applyFill="1" applyBorder="1" applyAlignment="1" applyProtection="1">
      <alignment vertical="top" shrinkToFit="1"/>
      <protection locked="0"/>
    </xf>
    <xf numFmtId="0" fontId="21" fillId="13" borderId="4" xfId="0" applyFont="1" applyFill="1" applyBorder="1" applyAlignment="1" applyProtection="1">
      <alignment horizontal="center" vertical="center"/>
      <protection hidden="1"/>
    </xf>
    <xf numFmtId="0" fontId="21" fillId="13" borderId="5" xfId="0" applyFont="1" applyFill="1" applyBorder="1" applyAlignment="1" applyProtection="1">
      <alignment horizontal="center" vertical="center"/>
      <protection hidden="1"/>
    </xf>
    <xf numFmtId="0" fontId="21" fillId="13" borderId="8" xfId="0" applyFont="1" applyFill="1" applyBorder="1" applyAlignment="1" applyProtection="1">
      <alignment horizontal="center" vertical="center"/>
      <protection hidden="1"/>
    </xf>
    <xf numFmtId="0" fontId="21" fillId="13" borderId="10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vertical="top" shrinkToFit="1"/>
      <protection hidden="1"/>
    </xf>
    <xf numFmtId="0" fontId="4" fillId="3" borderId="0" xfId="0" applyFont="1" applyFill="1" applyBorder="1" applyAlignment="1" applyProtection="1">
      <alignment vertical="top" shrinkToFit="1"/>
      <protection hidden="1"/>
    </xf>
    <xf numFmtId="0" fontId="37" fillId="3" borderId="6" xfId="0" applyFont="1" applyFill="1" applyBorder="1" applyAlignment="1" applyProtection="1">
      <alignment horizontal="center" vertical="center" wrapText="1"/>
      <protection hidden="1"/>
    </xf>
    <xf numFmtId="0" fontId="37" fillId="3" borderId="5" xfId="0" applyFont="1" applyFill="1" applyBorder="1" applyAlignment="1" applyProtection="1">
      <alignment horizontal="center" vertical="center" wrapText="1"/>
      <protection hidden="1"/>
    </xf>
    <xf numFmtId="0" fontId="37" fillId="3" borderId="0" xfId="0" applyFont="1" applyFill="1" applyBorder="1" applyAlignment="1" applyProtection="1">
      <alignment horizontal="center" vertical="center" wrapText="1"/>
      <protection hidden="1"/>
    </xf>
    <xf numFmtId="0" fontId="37" fillId="3" borderId="3" xfId="0" applyFont="1" applyFill="1" applyBorder="1" applyAlignment="1" applyProtection="1">
      <alignment horizontal="center" vertical="center" wrapText="1"/>
      <protection hidden="1"/>
    </xf>
    <xf numFmtId="0" fontId="37" fillId="3" borderId="9" xfId="0" applyFont="1" applyFill="1" applyBorder="1" applyAlignment="1" applyProtection="1">
      <alignment horizontal="center" vertical="center" wrapText="1"/>
      <protection hidden="1"/>
    </xf>
    <xf numFmtId="0" fontId="37" fillId="3" borderId="10" xfId="0" applyFont="1" applyFill="1" applyBorder="1" applyAlignment="1" applyProtection="1">
      <alignment horizontal="center" vertical="center" wrapText="1"/>
      <protection hidden="1"/>
    </xf>
    <xf numFmtId="0" fontId="36" fillId="3" borderId="4" xfId="0" applyFont="1" applyFill="1" applyBorder="1" applyAlignment="1" applyProtection="1">
      <alignment horizontal="center" vertical="center"/>
      <protection hidden="1"/>
    </xf>
    <xf numFmtId="0" fontId="36" fillId="3" borderId="6" xfId="0" applyFont="1" applyFill="1" applyBorder="1" applyAlignment="1" applyProtection="1">
      <alignment horizontal="center" vertical="center"/>
      <protection hidden="1"/>
    </xf>
    <xf numFmtId="0" fontId="36" fillId="3" borderId="2" xfId="0" applyFont="1" applyFill="1" applyBorder="1" applyAlignment="1" applyProtection="1">
      <alignment horizontal="center" vertical="center"/>
      <protection hidden="1"/>
    </xf>
    <xf numFmtId="0" fontId="36" fillId="3" borderId="0" xfId="0" applyFont="1" applyFill="1" applyBorder="1" applyAlignment="1" applyProtection="1">
      <alignment horizontal="center" vertical="center"/>
      <protection hidden="1"/>
    </xf>
    <xf numFmtId="0" fontId="34" fillId="3" borderId="8" xfId="0" applyFont="1" applyFill="1" applyBorder="1" applyAlignment="1" applyProtection="1">
      <alignment horizontal="center" vertical="center"/>
      <protection hidden="1"/>
    </xf>
    <xf numFmtId="0" fontId="34" fillId="3" borderId="9" xfId="0" applyFont="1" applyFill="1" applyBorder="1" applyAlignment="1" applyProtection="1">
      <alignment horizontal="center" vertical="center"/>
      <protection hidden="1"/>
    </xf>
    <xf numFmtId="0" fontId="10" fillId="3" borderId="5" xfId="0" applyFont="1" applyFill="1" applyBorder="1" applyAlignment="1" applyProtection="1">
      <alignment vertical="top" shrinkToFit="1"/>
      <protection hidden="1"/>
    </xf>
    <xf numFmtId="0" fontId="4" fillId="3" borderId="4" xfId="0" applyFont="1" applyFill="1" applyBorder="1" applyAlignment="1" applyProtection="1">
      <alignment horizontal="center" vertical="center" wrapText="1"/>
      <protection hidden="1"/>
    </xf>
    <xf numFmtId="0" fontId="4" fillId="3" borderId="5" xfId="0" applyFont="1" applyFill="1" applyBorder="1" applyAlignment="1" applyProtection="1">
      <alignment horizontal="center" vertical="center" wrapText="1"/>
      <protection hidden="1"/>
    </xf>
    <xf numFmtId="1" fontId="32" fillId="0" borderId="8" xfId="0" applyNumberFormat="1" applyFont="1" applyFill="1" applyBorder="1" applyAlignment="1" applyProtection="1">
      <alignment horizontal="center" vertical="center"/>
      <protection hidden="1"/>
    </xf>
    <xf numFmtId="1" fontId="32" fillId="0" borderId="10" xfId="0" applyNumberFormat="1" applyFont="1" applyFill="1" applyBorder="1" applyAlignment="1" applyProtection="1">
      <alignment horizontal="center" vertical="center"/>
      <protection hidden="1"/>
    </xf>
    <xf numFmtId="0" fontId="16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protection hidden="1"/>
    </xf>
    <xf numFmtId="0" fontId="16" fillId="3" borderId="7" xfId="0" applyFont="1" applyFill="1" applyBorder="1" applyAlignment="1" applyProtection="1">
      <alignment horizontal="center" vertical="center" wrapText="1"/>
      <protection hidden="1"/>
    </xf>
    <xf numFmtId="0" fontId="16" fillId="3" borderId="13" xfId="0" applyFont="1" applyFill="1" applyBorder="1" applyAlignment="1" applyProtection="1">
      <alignment horizontal="center" vertical="center" wrapText="1"/>
      <protection hidden="1"/>
    </xf>
    <xf numFmtId="0" fontId="16" fillId="3" borderId="11" xfId="0" applyFont="1" applyFill="1" applyBorder="1" applyAlignment="1" applyProtection="1">
      <alignment horizontal="center" vertical="center" wrapText="1"/>
      <protection hidden="1"/>
    </xf>
    <xf numFmtId="0" fontId="31" fillId="3" borderId="12" xfId="0" applyFont="1" applyFill="1" applyBorder="1" applyAlignment="1" applyProtection="1">
      <protection hidden="1"/>
    </xf>
    <xf numFmtId="0" fontId="31" fillId="3" borderId="14" xfId="0" applyFont="1" applyFill="1" applyBorder="1" applyAlignment="1" applyProtection="1">
      <protection hidden="1"/>
    </xf>
    <xf numFmtId="0" fontId="31" fillId="3" borderId="15" xfId="0" applyFont="1" applyFill="1" applyBorder="1" applyAlignment="1" applyProtection="1">
      <protection hidden="1"/>
    </xf>
    <xf numFmtId="0" fontId="31" fillId="15" borderId="4" xfId="0" applyFont="1" applyFill="1" applyBorder="1" applyAlignment="1" applyProtection="1">
      <alignment horizontal="center"/>
      <protection hidden="1"/>
    </xf>
    <xf numFmtId="0" fontId="31" fillId="15" borderId="5" xfId="0" applyFont="1" applyFill="1" applyBorder="1" applyAlignment="1" applyProtection="1">
      <alignment horizontal="center"/>
      <protection hidden="1"/>
    </xf>
    <xf numFmtId="0" fontId="4" fillId="3" borderId="8" xfId="0" applyFont="1" applyFill="1" applyBorder="1" applyAlignment="1" applyProtection="1">
      <alignment horizontal="right" vertical="top" shrinkToFit="1"/>
      <protection hidden="1"/>
    </xf>
    <xf numFmtId="0" fontId="4" fillId="3" borderId="9" xfId="0" applyFont="1" applyFill="1" applyBorder="1" applyAlignment="1" applyProtection="1">
      <alignment horizontal="right" vertical="top" shrinkToFit="1"/>
      <protection hidden="1"/>
    </xf>
    <xf numFmtId="0" fontId="4" fillId="3" borderId="2" xfId="2" applyFont="1" applyFill="1" applyBorder="1" applyAlignment="1" applyProtection="1">
      <alignment horizontal="right" vertical="top" shrinkToFit="1"/>
      <protection hidden="1"/>
    </xf>
    <xf numFmtId="0" fontId="4" fillId="3" borderId="0" xfId="2" applyFont="1" applyFill="1" applyBorder="1" applyAlignment="1" applyProtection="1">
      <alignment horizontal="right" vertical="top" shrinkToFit="1"/>
      <protection hidden="1"/>
    </xf>
    <xf numFmtId="0" fontId="5" fillId="0" borderId="0" xfId="0" applyFont="1" applyBorder="1" applyAlignment="1" applyProtection="1">
      <protection hidden="1"/>
    </xf>
    <xf numFmtId="0" fontId="4" fillId="4" borderId="7" xfId="0" applyFont="1" applyFill="1" applyBorder="1" applyAlignment="1" applyProtection="1">
      <alignment horizontal="center" vertical="center"/>
      <protection hidden="1"/>
    </xf>
    <xf numFmtId="0" fontId="4" fillId="4" borderId="11" xfId="0" applyFont="1" applyFill="1" applyBorder="1" applyAlignment="1" applyProtection="1">
      <alignment horizontal="center" vertical="center"/>
      <protection hidden="1"/>
    </xf>
    <xf numFmtId="0" fontId="4" fillId="4" borderId="13" xfId="0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/>
      <protection hidden="1"/>
    </xf>
    <xf numFmtId="0" fontId="4" fillId="4" borderId="6" xfId="0" applyFont="1" applyFill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center" vertical="center"/>
      <protection hidden="1"/>
    </xf>
    <xf numFmtId="0" fontId="4" fillId="4" borderId="2" xfId="0" applyFont="1" applyFill="1" applyBorder="1" applyAlignment="1" applyProtection="1">
      <alignment horizontal="center" vertical="center"/>
      <protection hidden="1"/>
    </xf>
    <xf numFmtId="0" fontId="4" fillId="4" borderId="0" xfId="0" applyFont="1" applyFill="1" applyBorder="1" applyAlignment="1" applyProtection="1">
      <alignment horizontal="center" vertical="center"/>
      <protection hidden="1"/>
    </xf>
    <xf numFmtId="0" fontId="4" fillId="4" borderId="3" xfId="0" applyFont="1" applyFill="1" applyBorder="1" applyAlignment="1" applyProtection="1">
      <alignment horizontal="center" vertical="center"/>
      <protection hidden="1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4" fillId="4" borderId="10" xfId="0" applyFont="1" applyFill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5" fillId="2" borderId="0" xfId="0" applyFont="1" applyFill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16" fillId="0" borderId="5" xfId="0" applyFont="1" applyBorder="1" applyAlignment="1" applyProtection="1">
      <alignment horizontal="center" vertical="top"/>
      <protection hidden="1"/>
    </xf>
    <xf numFmtId="0" fontId="16" fillId="0" borderId="3" xfId="0" applyFont="1" applyBorder="1" applyAlignment="1" applyProtection="1">
      <alignment horizontal="center" vertical="top"/>
      <protection hidden="1"/>
    </xf>
    <xf numFmtId="0" fontId="16" fillId="0" borderId="5" xfId="0" applyFont="1" applyBorder="1" applyAlignment="1" applyProtection="1">
      <alignment horizontal="center" vertical="top" wrapText="1"/>
      <protection hidden="1"/>
    </xf>
    <xf numFmtId="0" fontId="16" fillId="0" borderId="3" xfId="0" applyFont="1" applyBorder="1" applyAlignment="1" applyProtection="1">
      <alignment horizontal="center" vertical="top" wrapText="1"/>
      <protection hidden="1"/>
    </xf>
    <xf numFmtId="0" fontId="16" fillId="0" borderId="10" xfId="0" applyFont="1" applyBorder="1" applyAlignment="1" applyProtection="1">
      <alignment horizontal="center" vertical="top" wrapText="1"/>
      <protection hidden="1"/>
    </xf>
    <xf numFmtId="0" fontId="16" fillId="0" borderId="10" xfId="0" applyFont="1" applyBorder="1" applyAlignment="1" applyProtection="1">
      <alignment horizontal="center" vertical="top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11" fillId="0" borderId="12" xfId="0" applyFont="1" applyFill="1" applyBorder="1" applyAlignment="1" applyProtection="1">
      <protection hidden="1"/>
    </xf>
    <xf numFmtId="0" fontId="11" fillId="0" borderId="14" xfId="0" applyFont="1" applyFill="1" applyBorder="1" applyAlignment="1" applyProtection="1">
      <protection hidden="1"/>
    </xf>
    <xf numFmtId="0" fontId="11" fillId="0" borderId="15" xfId="0" applyFont="1" applyFill="1" applyBorder="1" applyAlignment="1" applyProtection="1">
      <protection hidden="1"/>
    </xf>
    <xf numFmtId="0" fontId="4" fillId="8" borderId="1" xfId="0" applyFont="1" applyFill="1" applyBorder="1" applyAlignment="1" applyProtection="1">
      <alignment horizontal="center" vertical="top"/>
      <protection hidden="1"/>
    </xf>
    <xf numFmtId="0" fontId="4" fillId="4" borderId="11" xfId="0" applyFont="1" applyFill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164" fontId="4" fillId="0" borderId="7" xfId="1" applyFont="1" applyBorder="1" applyAlignment="1" applyProtection="1">
      <alignment horizontal="center" vertical="center"/>
      <protection hidden="1"/>
    </xf>
    <xf numFmtId="164" fontId="4" fillId="0" borderId="13" xfId="1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13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0" fontId="16" fillId="0" borderId="11" xfId="0" applyFont="1" applyBorder="1" applyAlignment="1" applyProtection="1">
      <alignment horizontal="center" vertical="center" wrapText="1"/>
      <protection hidden="1"/>
    </xf>
    <xf numFmtId="0" fontId="16" fillId="0" borderId="1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5" fillId="0" borderId="1" xfId="3" applyFont="1" applyBorder="1" applyAlignment="1" applyProtection="1">
      <alignment horizontal="center" vertical="center" textRotation="90" wrapText="1"/>
      <protection hidden="1"/>
    </xf>
    <xf numFmtId="0" fontId="5" fillId="0" borderId="7" xfId="0" applyFont="1" applyBorder="1" applyAlignment="1" applyProtection="1">
      <alignment horizontal="center" vertical="center" textRotation="90"/>
      <protection hidden="1"/>
    </xf>
    <xf numFmtId="0" fontId="5" fillId="0" borderId="11" xfId="0" applyFont="1" applyBorder="1" applyAlignment="1" applyProtection="1">
      <alignment horizontal="center" vertical="center" textRotation="90"/>
      <protection hidden="1"/>
    </xf>
    <xf numFmtId="0" fontId="5" fillId="0" borderId="13" xfId="0" applyFont="1" applyBorder="1" applyAlignment="1" applyProtection="1">
      <alignment horizontal="center" vertical="center" textRotation="90"/>
      <protection hidden="1"/>
    </xf>
    <xf numFmtId="0" fontId="4" fillId="0" borderId="4" xfId="3" applyFont="1" applyFill="1" applyBorder="1" applyAlignment="1" applyProtection="1">
      <alignment horizontal="center" vertical="center" wrapText="1"/>
      <protection hidden="1"/>
    </xf>
    <xf numFmtId="0" fontId="4" fillId="0" borderId="5" xfId="3" applyFont="1" applyFill="1" applyBorder="1" applyAlignment="1" applyProtection="1">
      <alignment horizontal="center" vertical="center" wrapText="1"/>
      <protection hidden="1"/>
    </xf>
    <xf numFmtId="0" fontId="4" fillId="0" borderId="2" xfId="3" applyFont="1" applyFill="1" applyBorder="1" applyAlignment="1" applyProtection="1">
      <alignment horizontal="center" vertical="center" wrapText="1"/>
      <protection hidden="1"/>
    </xf>
    <xf numFmtId="0" fontId="4" fillId="0" borderId="3" xfId="3" applyFont="1" applyFill="1" applyBorder="1" applyAlignment="1" applyProtection="1">
      <alignment horizontal="center" vertical="center" wrapText="1"/>
      <protection hidden="1"/>
    </xf>
    <xf numFmtId="0" fontId="4" fillId="0" borderId="8" xfId="3" applyFont="1" applyFill="1" applyBorder="1" applyAlignment="1" applyProtection="1">
      <alignment horizontal="center" vertical="center" wrapText="1"/>
      <protection hidden="1"/>
    </xf>
    <xf numFmtId="0" fontId="4" fillId="0" borderId="10" xfId="3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textRotation="90" wrapText="1"/>
      <protection hidden="1"/>
    </xf>
    <xf numFmtId="0" fontId="5" fillId="0" borderId="11" xfId="0" applyFont="1" applyBorder="1" applyAlignment="1" applyProtection="1">
      <alignment horizontal="center" vertical="center" textRotation="90" wrapText="1"/>
      <protection hidden="1"/>
    </xf>
    <xf numFmtId="0" fontId="5" fillId="0" borderId="13" xfId="0" applyFont="1" applyBorder="1" applyAlignment="1" applyProtection="1">
      <alignment horizontal="center" vertical="center" textRotation="90" wrapText="1"/>
      <protection hidden="1"/>
    </xf>
    <xf numFmtId="0" fontId="5" fillId="0" borderId="12" xfId="3" applyFont="1" applyBorder="1" applyAlignment="1" applyProtection="1">
      <alignment horizontal="center" vertical="center"/>
      <protection hidden="1"/>
    </xf>
    <xf numFmtId="0" fontId="5" fillId="0" borderId="14" xfId="3" applyFont="1" applyBorder="1" applyAlignment="1" applyProtection="1">
      <alignment horizontal="center" vertical="center"/>
      <protection hidden="1"/>
    </xf>
    <xf numFmtId="0" fontId="39" fillId="14" borderId="0" xfId="0" applyFont="1" applyFill="1" applyBorder="1" applyAlignment="1" applyProtection="1">
      <alignment vertical="top"/>
      <protection hidden="1"/>
    </xf>
    <xf numFmtId="0" fontId="4" fillId="4" borderId="1" xfId="3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3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27" fillId="12" borderId="0" xfId="0" applyFont="1" applyFill="1" applyAlignment="1" applyProtection="1">
      <alignment vertical="center" readingOrder="1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8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protection hidden="1"/>
    </xf>
    <xf numFmtId="0" fontId="40" fillId="5" borderId="0" xfId="0" applyFont="1" applyFill="1" applyAlignment="1" applyProtection="1">
      <alignment vertical="top"/>
      <protection hidden="1"/>
    </xf>
  </cellXfs>
  <cellStyles count="5">
    <cellStyle name="Hipervínculo" xfId="2" builtinId="8"/>
    <cellStyle name="Moneda" xfId="1" builtinId="4"/>
    <cellStyle name="Normal" xfId="0" builtinId="0"/>
    <cellStyle name="Normal 2" xfId="3"/>
    <cellStyle name="Normal_codes" xfId="4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readingOrder="0"/>
      <protection locked="1" hidden="1"/>
    </dxf>
    <dxf>
      <font>
        <b val="0"/>
        <i val="0"/>
        <color rgb="FF00B050"/>
      </font>
    </dxf>
    <dxf>
      <font>
        <color theme="0"/>
      </font>
    </dxf>
    <dxf>
      <fill>
        <patternFill>
          <bgColor rgb="FFFFFF99"/>
        </patternFill>
      </fill>
    </dxf>
    <dxf>
      <font>
        <b val="0"/>
        <i val="0"/>
        <color rgb="FF00B050"/>
      </font>
    </dxf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 tint="-4.9989318521683403E-2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 tint="-4.9989318521683403E-2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1" hidden="1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left" vertical="top" textRotation="0" wrapText="1" indent="0" justifyLastLine="0" shrinkToFit="0" readingOrder="0"/>
      <protection locked="1" hidden="1"/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  <color rgb="FFE6E6E6"/>
      <color rgb="FF999999"/>
      <color rgb="FFCCCCCC"/>
      <color rgb="FFB3B3B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4" name="tblST02A" displayName="tblST02A" ref="A25:Q50" headerRowDxfId="38" dataDxfId="37" totalsRowDxfId="36">
  <autoFilter ref="A25:Q50"/>
  <tableColumns count="17">
    <tableColumn id="1" name="FlagVesCd" totalsRowLabel="Total" dataDxfId="35"/>
    <tableColumn id="2" name="PortZone" dataDxfId="34"/>
    <tableColumn id="3" name="YearC" dataDxfId="33"/>
    <tableColumn id="4" name="SpeciesCd" dataDxfId="32"/>
    <tableColumn id="5" name="SpcStockCd" dataDxfId="31"/>
    <tableColumn id="6" name="SaAreaCd" dataDxfId="30"/>
    <tableColumn id="7" name="AreaT1Cd" dataDxfId="29"/>
    <tableColumn id="8" name="GearCd" dataDxfId="28"/>
    <tableColumn id="9" name="FishZoneCd" dataDxfId="27"/>
    <tableColumn id="10" name="qtyLkg" dataDxfId="26"/>
    <tableColumn id="11" name="qtyDDkg" dataDxfId="25"/>
    <tableColumn id="12" name="qtyDLkg" dataDxfId="24"/>
    <tableColumn id="13" name="qtyFAkg" dataDxfId="23"/>
    <tableColumn id="14" name="DSourceLCd" dataDxfId="22"/>
    <tableColumn id="16" name="corrL" dataDxfId="21"/>
    <tableColumn id="17" name="DSourceDCd" dataDxfId="20"/>
    <tableColumn id="19" name="corrD" totalsRowFunction="count" dataDxfId="19"/>
  </tableColumns>
  <tableStyleInfo name="TableStyleLight1" showFirstColumn="0" showLastColumn="0" showRowStripes="0" showColumnStripes="1"/>
</table>
</file>

<file path=xl/tables/table2.xml><?xml version="1.0" encoding="utf-8"?>
<table xmlns="http://schemas.openxmlformats.org/spreadsheetml/2006/main" id="3" name="tblTrans3Langs" displayName="tblTrans3Langs" ref="A3:L105" totalsRowShown="0" headerRowDxfId="13" dataDxfId="12">
  <autoFilter ref="A3:L105"/>
  <tableColumns count="12">
    <tableColumn id="1" name="FieldID" dataDxfId="11"/>
    <tableColumn id="2" name="Order" dataDxfId="10"/>
    <tableColumn id="3" name="Subform" dataDxfId="9"/>
    <tableColumn id="4" name="Section" dataDxfId="8"/>
    <tableColumn id="11" name="Item" dataDxfId="7"/>
    <tableColumn id="15" name="FieldType" dataDxfId="6"/>
    <tableColumn id="7" name="FldNameEN" dataDxfId="5"/>
    <tableColumn id="8" name="FldNameFR" dataDxfId="4"/>
    <tableColumn id="10" name="FldNameES" dataDxfId="3"/>
    <tableColumn id="5" name="FldInstructEN" dataDxfId="2"/>
    <tableColumn id="9" name="FldInstructFR" dataDxfId="1"/>
    <tableColumn id="12" name="FldInstruct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Relationship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autoPageBreaks="0" fitToPage="1"/>
  </sheetPr>
  <dimension ref="A1:T50"/>
  <sheetViews>
    <sheetView tabSelected="1" zoomScale="200" zoomScaleNormal="85" zoomScaleSheetLayoutView="100" zoomScalePageLayoutView="85" workbookViewId="0">
      <pane ySplit="25" topLeftCell="A26" activePane="bottomLeft" state="frozen"/>
      <selection pane="bottomLeft" activeCell="C17" sqref="C17:D17"/>
    </sheetView>
  </sheetViews>
  <sheetFormatPr baseColWidth="10" defaultColWidth="7.5" defaultRowHeight="12" x14ac:dyDescent="0.15"/>
  <cols>
    <col min="1" max="1" width="12" style="20" bestFit="1" customWidth="1"/>
    <col min="2" max="2" width="17.5" style="20" bestFit="1" customWidth="1"/>
    <col min="3" max="3" width="7.1640625" style="131" bestFit="1" customWidth="1"/>
    <col min="4" max="4" width="11.33203125" style="20" bestFit="1" customWidth="1"/>
    <col min="5" max="5" width="11.6640625" style="20" customWidth="1"/>
    <col min="6" max="6" width="9.5" style="20" bestFit="1" customWidth="1"/>
    <col min="7" max="7" width="11.33203125" style="20" bestFit="1" customWidth="1"/>
    <col min="8" max="8" width="9" style="20" bestFit="1" customWidth="1"/>
    <col min="9" max="9" width="9.83203125" style="20" customWidth="1"/>
    <col min="10" max="13" width="11.83203125" style="20" customWidth="1"/>
    <col min="14" max="14" width="11.33203125" style="20" customWidth="1"/>
    <col min="15" max="15" width="9.6640625" style="20" bestFit="1" customWidth="1"/>
    <col min="16" max="16" width="11.5" style="20" bestFit="1" customWidth="1"/>
    <col min="17" max="17" width="10" style="20" bestFit="1" customWidth="1"/>
    <col min="18" max="18" width="10.83203125" style="20" bestFit="1" customWidth="1"/>
    <col min="19" max="19" width="7.83203125" style="20" bestFit="1" customWidth="1"/>
    <col min="20" max="16384" width="7.5" style="20"/>
  </cols>
  <sheetData>
    <row r="1" spans="1:18" s="132" customFormat="1" ht="21" x14ac:dyDescent="0.15">
      <c r="A1" s="348" t="str">
        <f>VLOOKUP("T00",tblTrans3Langs[],IF(Idiom="ENG",7,IF(Idiom="FRA",8,9)),FALSE)</f>
        <v>ST02-T1NC</v>
      </c>
      <c r="B1" s="349"/>
      <c r="C1" s="336" t="str">
        <f>VLOOKUP("T00",tblTrans3Langs[],IF(Idiom="ENG",10,IF(Idiom="FRA",11,12)),FALSE)</f>
        <v>TASK I - NOMINAL CATCHES</v>
      </c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78" t="str">
        <f>VLOOKUP("T02",tblTrans3Langs[],IF(Idiom="ENG",7,IF(Idiom="FRA",8,9)),FALSE)</f>
        <v>Version</v>
      </c>
      <c r="R1" s="137" t="str">
        <f>VLOOKUP("T03",tblTrans3Langs[],IF(Idiom="ENG",7,IF(Idiom="FRA",8,9)),FALSE)</f>
        <v>Language</v>
      </c>
    </row>
    <row r="2" spans="1:18" s="132" customFormat="1" x14ac:dyDescent="0.15">
      <c r="A2" s="350"/>
      <c r="B2" s="351"/>
      <c r="C2" s="338" t="str">
        <f>VLOOKUP("T01",tblTrans3Langs[],IF(Idiom="ENG",7,IF(Idiom="FRA",8,9)),FALSE)&amp;": "&amp;VLOOKUP("T01",tblTrans3Langs[],IF(Idiom="ENG",10,IF(Idiom="FRA",11,12)),FALSE)</f>
        <v>ICCAT: INTERNATIONAL COMMISSION FOR THE CONSERVATION OF ATLANTIC TUNAS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77" t="s">
        <v>2289</v>
      </c>
      <c r="R2" s="79" t="s">
        <v>2511</v>
      </c>
    </row>
    <row r="3" spans="1:18" s="132" customForma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8"/>
    </row>
    <row r="4" spans="1:18" s="304" customFormat="1" x14ac:dyDescent="0.15">
      <c r="A4" s="342" t="str">
        <f>VLOOKUP("H10",tblTrans3Langs[],IF(Idiom="ENG",7,IF(Idiom="FRA",8,9)),FALSE)</f>
        <v>Statistical Correspondent</v>
      </c>
      <c r="B4" s="343"/>
      <c r="C4" s="343"/>
      <c r="D4" s="343"/>
      <c r="E4" s="343"/>
      <c r="F4" s="343"/>
      <c r="G4" s="343"/>
      <c r="H4" s="343"/>
      <c r="I4" s="343"/>
      <c r="J4" s="9" t="str">
        <f>IF(AND(C5&gt;0,C6&gt;0,G6&gt;0,C7&gt;0,C8&gt;0,C9&gt;0,G9&gt;0),"ok","inc")</f>
        <v>ok</v>
      </c>
      <c r="K4" s="345" t="str">
        <f>VLOOKUP("H20",tblTrans3Langs[],IF(Idiom="ENG",7,IF(Idiom="FRA",8,9)),FALSE)</f>
        <v>Secretariat use only</v>
      </c>
      <c r="L4" s="346"/>
      <c r="M4" s="346"/>
      <c r="N4" s="346"/>
      <c r="O4" s="346"/>
      <c r="P4" s="340" t="str">
        <f>VLOOKUP("H21",tblTrans3Langs[],IF(Idiom="ENG",7,IF(Idiom="FRA",8,9)),FALSE)</f>
        <v>Filtering criteria</v>
      </c>
      <c r="Q4" s="340"/>
      <c r="R4" s="341"/>
    </row>
    <row r="5" spans="1:18" s="304" customFormat="1" x14ac:dyDescent="0.15">
      <c r="A5" s="10" t="str">
        <f>VLOOKUP("H11",tblTrans3Langs[],IF(Idiom="ENG",7,IF(Idiom="FRA",8,9)),FALSE)</f>
        <v>Affiliation</v>
      </c>
      <c r="B5" s="300" t="str">
        <f>VLOOKUP("hName",tblTrans3Langs[],IF(Idiom="ENG",7,IF(Idiom="FRA",8,9)),FALSE)</f>
        <v>Name</v>
      </c>
      <c r="C5" s="307" t="s">
        <v>2512</v>
      </c>
      <c r="D5" s="307"/>
      <c r="E5" s="307"/>
      <c r="F5" s="307"/>
      <c r="G5" s="307"/>
      <c r="H5" s="307"/>
      <c r="I5" s="307"/>
      <c r="J5" s="297"/>
      <c r="K5" s="305" t="str">
        <f>VLOOKUP("hDaterep",tblTrans3Langs[],IF(Idiom="ENG",7,IF(Idiom="FRA",8,9)),FALSE)</f>
        <v>Date reported</v>
      </c>
      <c r="L5" s="306"/>
      <c r="M5" s="344"/>
      <c r="N5" s="344"/>
      <c r="O5" s="297"/>
      <c r="P5" s="1"/>
      <c r="Q5" s="3" t="str">
        <f>VLOOKUP("hFilter1",tblTrans3Langs[],IF(Idiom="ENG",7,IF(Idiom="FRA",8,9)),FALSE)</f>
        <v>Filter 1</v>
      </c>
      <c r="R5" s="129" t="str">
        <f>VLOOKUP("hFilter2",tblTrans3Langs[],IF(Idiom="ENG",7,IF(Idiom="FRA",8,9)),FALSE)</f>
        <v>Filter 2</v>
      </c>
    </row>
    <row r="6" spans="1:18" s="304" customFormat="1" x14ac:dyDescent="0.15">
      <c r="A6" s="11"/>
      <c r="B6" s="300" t="str">
        <f>VLOOKUP("hEmail",tblTrans3Langs[],IF(Idiom="ENG",7,IF(Idiom="FRA",8,9)),FALSE)</f>
        <v>E-mail</v>
      </c>
      <c r="C6" s="347" t="s">
        <v>2513</v>
      </c>
      <c r="D6" s="347"/>
      <c r="E6" s="347"/>
      <c r="F6" s="300" t="str">
        <f>VLOOKUP("hPhone",tblTrans3Langs[],IF(Idiom="ENG",7,IF(Idiom="FRA",8,9)),FALSE)</f>
        <v>Phone</v>
      </c>
      <c r="G6" s="308" t="s">
        <v>2514</v>
      </c>
      <c r="H6" s="308"/>
      <c r="I6" s="308"/>
      <c r="J6" s="297"/>
      <c r="K6" s="305" t="str">
        <f>VLOOKUP("hRef",tblTrans3Langs[],IF(Idiom="ENG",7,IF(Idiom="FRA",8,9)),FALSE)</f>
        <v>Reference Nº</v>
      </c>
      <c r="L6" s="306"/>
      <c r="M6" s="344"/>
      <c r="N6" s="344"/>
      <c r="O6" s="297"/>
      <c r="P6" s="2" t="s">
        <v>830</v>
      </c>
      <c r="Q6" s="135">
        <v>0</v>
      </c>
      <c r="R6" s="135">
        <v>0</v>
      </c>
    </row>
    <row r="7" spans="1:18" s="304" customFormat="1" x14ac:dyDescent="0.15">
      <c r="A7" s="10" t="str">
        <f>VLOOKUP("H12",tblTrans3Langs[],IF(Idiom="ENG",7,IF(Idiom="FRA",8,9)),FALSE)</f>
        <v>Identification</v>
      </c>
      <c r="B7" s="300" t="str">
        <f>VLOOKUP("hInstit",tblTrans3Langs[],IF(Idiom="ENG",7,IF(Idiom="FRA",8,9)),FALSE)</f>
        <v>Institution</v>
      </c>
      <c r="C7" s="307" t="s">
        <v>2515</v>
      </c>
      <c r="D7" s="307"/>
      <c r="E7" s="307"/>
      <c r="F7" s="307"/>
      <c r="G7" s="297"/>
      <c r="H7" s="297"/>
      <c r="I7" s="12"/>
      <c r="J7" s="297"/>
      <c r="K7" s="11"/>
      <c r="L7" s="1"/>
      <c r="M7" s="1"/>
      <c r="N7" s="1"/>
      <c r="O7" s="12"/>
      <c r="P7" s="2" t="s">
        <v>831</v>
      </c>
      <c r="Q7" s="136">
        <v>0</v>
      </c>
      <c r="R7" s="136">
        <v>0</v>
      </c>
    </row>
    <row r="8" spans="1:18" s="304" customFormat="1" x14ac:dyDescent="0.15">
      <c r="A8" s="13"/>
      <c r="B8" s="300" t="str">
        <f>VLOOKUP("hDepart",tblTrans3Langs[],IF(Idiom="ENG",7,IF(Idiom="FRA",8,9)),FALSE)</f>
        <v>Department</v>
      </c>
      <c r="C8" s="307" t="s">
        <v>2516</v>
      </c>
      <c r="D8" s="307"/>
      <c r="E8" s="307"/>
      <c r="F8" s="307"/>
      <c r="G8" s="297"/>
      <c r="H8" s="297"/>
      <c r="I8" s="12"/>
      <c r="J8" s="12"/>
      <c r="K8" s="352" t="str">
        <f>VLOOKUP("hFname",tblTrans3Langs[],IF(Idiom="ENG",7,IF(Idiom="FRA",8,9)),FALSE)</f>
        <v>File name (proposed)</v>
      </c>
      <c r="L8" s="353"/>
      <c r="M8" s="353"/>
      <c r="N8" s="353"/>
      <c r="O8" s="353"/>
      <c r="P8" s="2" t="s">
        <v>832</v>
      </c>
      <c r="Q8" s="136">
        <v>0</v>
      </c>
      <c r="R8" s="136">
        <v>0</v>
      </c>
    </row>
    <row r="9" spans="1:18" s="304" customFormat="1" ht="12.75" customHeight="1" x14ac:dyDescent="0.15">
      <c r="A9" s="13"/>
      <c r="B9" s="300" t="str">
        <f>VLOOKUP("hAddress",tblTrans3Langs[],IF(Idiom="ENG",7,IF(Idiom="FRA",8,9)),FALSE)</f>
        <v>Address</v>
      </c>
      <c r="C9" s="307" t="s">
        <v>2517</v>
      </c>
      <c r="D9" s="307"/>
      <c r="E9" s="307"/>
      <c r="F9" s="298" t="str">
        <f>VLOOKUP("hCountry",tblTrans3Langs[],IF(Idiom="ENG",7,IF(Idiom="FRA",8,9)),FALSE)</f>
        <v>Country</v>
      </c>
      <c r="G9" s="309" t="s">
        <v>2518</v>
      </c>
      <c r="H9" s="309"/>
      <c r="I9" s="309"/>
      <c r="J9" s="12"/>
      <c r="K9" s="310" t="str">
        <f>IF(AND(J4="ok",J11="ok"),"ST02_"&amp;F12&amp;C13&amp;"-"&amp;RIGHT(E13,2)&amp;LEFT(C15,1)&amp;"#"&amp;M6&amp;".xlsx","")</f>
        <v>ST02_CRI2013-15F#.xlsx</v>
      </c>
      <c r="L9" s="311"/>
      <c r="M9" s="311"/>
      <c r="N9" s="311"/>
      <c r="O9" s="311"/>
      <c r="P9" s="2" t="s">
        <v>833</v>
      </c>
      <c r="Q9" s="4"/>
      <c r="R9" s="4"/>
    </row>
    <row r="10" spans="1:18" s="304" customForma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6"/>
      <c r="K10" s="17"/>
      <c r="L10" s="16"/>
      <c r="M10" s="16"/>
      <c r="N10" s="16"/>
      <c r="O10" s="16"/>
      <c r="P10" s="16"/>
      <c r="Q10" s="16"/>
      <c r="R10" s="18"/>
    </row>
    <row r="11" spans="1:18" s="304" customFormat="1" x14ac:dyDescent="0.15">
      <c r="A11" s="317" t="str">
        <f>VLOOKUP("H30",tblTrans3Langs[],IF(Idiom="ENG",7,IF(Idiom="FRA",8,9)),FALSE)</f>
        <v>Data set characteristics</v>
      </c>
      <c r="B11" s="318"/>
      <c r="C11" s="318"/>
      <c r="D11" s="318"/>
      <c r="E11" s="318"/>
      <c r="F11" s="318"/>
      <c r="G11" s="318"/>
      <c r="H11" s="318"/>
      <c r="I11" s="12"/>
      <c r="J11" s="19" t="str">
        <f>IF(AND(C12&gt;0,C13&gt;0,E13&gt;0,C15&gt;0),"ok","inc")</f>
        <v>ok</v>
      </c>
      <c r="K11" s="297" t="str">
        <f>VLOOKUP("hNotes",tblTrans3Langs[],IF(Idiom="ENG",7,IF(Idiom="FRA",8,9)),FALSE)</f>
        <v>Notes</v>
      </c>
      <c r="L11" s="297"/>
      <c r="M11" s="297"/>
      <c r="N11" s="297"/>
      <c r="O11" s="297"/>
      <c r="P11" s="297"/>
      <c r="Q11" s="297"/>
      <c r="R11" s="134"/>
    </row>
    <row r="12" spans="1:18" s="304" customFormat="1" x14ac:dyDescent="0.15">
      <c r="A12" s="312" t="str">
        <f>VLOOKUP("hFlagrep",tblTrans3Langs[],IF(Idiom="ENG",7,IF(Idiom="FRA",8,9)),FALSE)</f>
        <v>Reporting Flag</v>
      </c>
      <c r="B12" s="313"/>
      <c r="C12" s="307" t="s">
        <v>2518</v>
      </c>
      <c r="D12" s="307"/>
      <c r="E12" s="307"/>
      <c r="F12" s="297" t="str">
        <f>IF(C12&gt;0,VLOOKUP(C12, Codes!A3:B125,2,FALSE),"")</f>
        <v>CRI</v>
      </c>
      <c r="G12" s="12"/>
      <c r="H12" s="12"/>
      <c r="I12" s="12"/>
      <c r="J12" s="12"/>
      <c r="K12" s="307" t="s">
        <v>2519</v>
      </c>
      <c r="L12" s="307"/>
      <c r="M12" s="307"/>
      <c r="N12" s="307"/>
      <c r="O12" s="307"/>
      <c r="P12" s="307"/>
      <c r="Q12" s="307"/>
      <c r="R12" s="328"/>
    </row>
    <row r="13" spans="1:18" s="304" customFormat="1" x14ac:dyDescent="0.15">
      <c r="A13" s="305" t="str">
        <f>VLOOKUP("hYearfrom",tblTrans3Langs[],IF(Idiom="ENG",7,IF(Idiom="FRA",8,9)),FALSE)</f>
        <v>Years covered (from)</v>
      </c>
      <c r="B13" s="306"/>
      <c r="C13" s="156">
        <v>2013</v>
      </c>
      <c r="D13" s="21" t="str">
        <f>VLOOKUP("hYearto",tblTrans3Langs[],IF(Idiom="ENG",7,IF(Idiom="FRA",8,9)),FALSE)</f>
        <v>(to)</v>
      </c>
      <c r="E13" s="156">
        <v>2015</v>
      </c>
      <c r="F13" s="297"/>
      <c r="G13" s="314" t="str">
        <f>VLOOKUP("hQtykg",tblTrans3Langs[],IF(Idiom="ENG",7,IF(Idiom="FRA",8,9)),FALSE)</f>
        <v>Quantities: kg</v>
      </c>
      <c r="H13" s="315"/>
      <c r="I13" s="316"/>
      <c r="J13" s="297"/>
      <c r="K13" s="307"/>
      <c r="L13" s="307"/>
      <c r="M13" s="307"/>
      <c r="N13" s="307"/>
      <c r="O13" s="307"/>
      <c r="P13" s="307"/>
      <c r="Q13" s="307"/>
      <c r="R13" s="328"/>
    </row>
    <row r="14" spans="1:18" s="304" customFormat="1" x14ac:dyDescent="0.15">
      <c r="A14" s="13"/>
      <c r="B14" s="12"/>
      <c r="C14" s="12"/>
      <c r="D14" s="12"/>
      <c r="E14" s="12"/>
      <c r="F14" s="12"/>
      <c r="G14" s="325" t="str">
        <f>VLOOKUP("hProdtypeLW",tblTrans3Langs[],IF(Idiom="ENG",7,IF(Idiom="FRA",8,9)),FALSE)</f>
        <v>Product type: LW</v>
      </c>
      <c r="H14" s="326"/>
      <c r="I14" s="327"/>
      <c r="J14" s="22"/>
      <c r="K14" s="307"/>
      <c r="L14" s="307"/>
      <c r="M14" s="307"/>
      <c r="N14" s="307"/>
      <c r="O14" s="307"/>
      <c r="P14" s="307"/>
      <c r="Q14" s="307"/>
      <c r="R14" s="328"/>
    </row>
    <row r="15" spans="1:18" s="304" customFormat="1" x14ac:dyDescent="0.15">
      <c r="A15" s="305" t="str">
        <f>VLOOKUP("hVersion",tblTrans3Langs[],IF(Idiom="ENG",7,IF(Idiom="FRA",8,9)),FALSE)</f>
        <v>Version reported</v>
      </c>
      <c r="B15" s="306"/>
      <c r="C15" s="307" t="s">
        <v>1162</v>
      </c>
      <c r="D15" s="307"/>
      <c r="E15" s="300"/>
      <c r="F15" s="12"/>
      <c r="G15" s="12"/>
      <c r="H15" s="12"/>
      <c r="I15" s="12"/>
      <c r="J15" s="22"/>
      <c r="K15" s="307"/>
      <c r="L15" s="307"/>
      <c r="M15" s="307"/>
      <c r="N15" s="307"/>
      <c r="O15" s="307"/>
      <c r="P15" s="307"/>
      <c r="Q15" s="307"/>
      <c r="R15" s="328"/>
    </row>
    <row r="16" spans="1:18" s="304" customFormat="1" ht="12" customHeight="1" x14ac:dyDescent="0.15">
      <c r="A16" s="299"/>
      <c r="B16" s="300"/>
      <c r="C16" s="300"/>
      <c r="D16" s="300"/>
      <c r="E16" s="300"/>
      <c r="F16" s="22"/>
      <c r="G16" s="329" t="str">
        <f>VLOOKUP("hZeroMatrix",tblTrans3Langs[],IF(Idiom="ENG",7,IF(Idiom="FRA",8,9)),FALSE)</f>
        <v>"ZERO" Catches -&gt; ST02</v>
      </c>
      <c r="H16" s="330"/>
      <c r="I16" s="331"/>
      <c r="J16" s="23"/>
      <c r="K16" s="307"/>
      <c r="L16" s="307"/>
      <c r="M16" s="307"/>
      <c r="N16" s="307"/>
      <c r="O16" s="307"/>
      <c r="P16" s="307"/>
      <c r="Q16" s="307"/>
      <c r="R16" s="328"/>
    </row>
    <row r="17" spans="1:18" s="304" customFormat="1" x14ac:dyDescent="0.15">
      <c r="A17" s="305" t="str">
        <f>VLOOKUP("hContent",tblTrans3Langs[],IF(Idiom="ENG",7,IF(Idiom="FRA",8,9)),FALSE)</f>
        <v>Content (data)</v>
      </c>
      <c r="B17" s="306"/>
      <c r="C17" s="322" t="s">
        <v>1161</v>
      </c>
      <c r="D17" s="322"/>
      <c r="E17" s="300"/>
      <c r="F17" s="22"/>
      <c r="G17" s="332"/>
      <c r="H17" s="333"/>
      <c r="I17" s="334"/>
      <c r="J17" s="23"/>
      <c r="K17" s="307"/>
      <c r="L17" s="307"/>
      <c r="M17" s="307"/>
      <c r="N17" s="307"/>
      <c r="O17" s="307"/>
      <c r="P17" s="307"/>
      <c r="Q17" s="307"/>
      <c r="R17" s="328"/>
    </row>
    <row r="18" spans="1:18" s="304" customFormat="1" ht="12" customHeight="1" x14ac:dyDescent="0.15">
      <c r="A18" s="299"/>
      <c r="B18" s="300"/>
      <c r="C18" s="335" t="str">
        <f>IF(C17&gt;0,VLOOKUP(C17,Codes!$U$95:$V$97,2,FALSE),"")</f>
        <v>Data never reported to ICCAT (NEW information)</v>
      </c>
      <c r="D18" s="335"/>
      <c r="E18" s="335"/>
      <c r="F18" s="335"/>
      <c r="G18" s="335"/>
      <c r="H18" s="335"/>
      <c r="I18" s="335"/>
      <c r="J18" s="23"/>
      <c r="K18" s="307"/>
      <c r="L18" s="307"/>
      <c r="M18" s="307"/>
      <c r="N18" s="307"/>
      <c r="O18" s="307"/>
      <c r="P18" s="307"/>
      <c r="Q18" s="307"/>
      <c r="R18" s="328"/>
    </row>
    <row r="19" spans="1:18" s="304" customFormat="1" x14ac:dyDescent="0.15">
      <c r="A19" s="302"/>
      <c r="B19" s="303"/>
      <c r="C19" s="130"/>
      <c r="D19" s="130"/>
      <c r="E19" s="130"/>
      <c r="F19" s="130"/>
      <c r="G19" s="16"/>
      <c r="H19" s="24"/>
      <c r="I19" s="24"/>
      <c r="J19" s="25"/>
      <c r="K19" s="25"/>
      <c r="L19" s="25"/>
      <c r="M19" s="25"/>
      <c r="N19" s="25"/>
      <c r="O19" s="25"/>
      <c r="P19" s="25"/>
      <c r="Q19" s="25"/>
      <c r="R19" s="26"/>
    </row>
    <row r="20" spans="1:18" s="132" customFormat="1" x14ac:dyDescent="0.15"/>
    <row r="21" spans="1:18" s="132" customFormat="1" x14ac:dyDescent="0.15">
      <c r="A21" s="321" t="str">
        <f>VLOOKUP("D10",tblTrans3Langs[],IF(Idiom="ENG",7,IF(Idiom="FRA",8,9)),FALSE)</f>
        <v>Catch attributes</v>
      </c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0" t="str">
        <f>VLOOKUP("D20",tblTrans3Langs[],IF(Idiom="ENG",7,IF(Idiom="FRA",8,9)),FALSE)</f>
        <v>Data processing (optional)</v>
      </c>
      <c r="O21" s="320"/>
      <c r="P21" s="320"/>
      <c r="Q21" s="320"/>
    </row>
    <row r="22" spans="1:18" s="132" customFormat="1" ht="12" customHeight="1" x14ac:dyDescent="0.15">
      <c r="A22" s="323" t="str">
        <f>IF(LEN(F12)&gt;0, VLOOKUP("D11",tblTrans3Langs[],IF(Idiom="ENG",7,IF(Idiom="FRA",8,9)),FALSE)&amp; " (" &amp; F12 &amp;")", VLOOKUP("D11",tblTrans3Langs[],IF(Idiom="ENG",7,IF(Idiom="FRA",8,9)),FALSE))</f>
        <v>Fleet ID (CRI)</v>
      </c>
      <c r="B22" s="323"/>
      <c r="C22" s="323" t="str">
        <f>VLOOKUP("D12",tblTrans3Langs[],IF(Idiom="ENG",7,IF(Idiom="FRA",8,9)),FALSE)</f>
        <v>Catch data</v>
      </c>
      <c r="D22" s="323"/>
      <c r="E22" s="323"/>
      <c r="F22" s="323"/>
      <c r="G22" s="323"/>
      <c r="H22" s="323"/>
      <c r="I22" s="323"/>
      <c r="J22" s="324" t="str">
        <f>VLOOKUP("D13",tblTrans3Langs[],IF(Idiom="ENG",7,IF(Idiom="FRA",8,9)),FALSE)</f>
        <v>Caught quantities (kg)</v>
      </c>
      <c r="K22" s="324"/>
      <c r="L22" s="324"/>
      <c r="M22" s="324"/>
      <c r="N22" s="319" t="str">
        <f>VLOOKUP("D21",tblTrans3Langs[],IF(Idiom="ENG",7,IF(Idiom="FRA",8,9)),FALSE)</f>
        <v>Landings</v>
      </c>
      <c r="O22" s="319"/>
      <c r="P22" s="319" t="str">
        <f>VLOOKUP("D22",tblTrans3Langs[],IF(Idiom="ENG",7,IF(Idiom="FRA",8,9)),FALSE)</f>
        <v>Discards</v>
      </c>
      <c r="Q22" s="319"/>
    </row>
    <row r="23" spans="1:18" s="132" customFormat="1" ht="24" x14ac:dyDescent="0.15">
      <c r="A23" s="27" t="str">
        <f>VLOOKUP(A25,tblTrans3Langs[],IF(Idiom="ENG",7,IF(Idiom="FRA",8,9)),FALSE)</f>
        <v>Flag of Vessel (cod)</v>
      </c>
      <c r="B23" s="27" t="str">
        <f>VLOOKUP(B25,tblTrans3Langs[],IF(Idiom="ENG",7,IF(Idiom="FRA",8,9)),FALSE)</f>
        <v>Base port/zone</v>
      </c>
      <c r="C23" s="28" t="str">
        <f>VLOOKUP(C25,tblTrans3Langs[],IF(Idiom="ENG",7,IF(Idiom="FRA",8,9)),FALSE)</f>
        <v>Year</v>
      </c>
      <c r="D23" s="27" t="str">
        <f>VLOOKUP(D25,tblTrans3Langs[],IF(Idiom="ENG",7,IF(Idiom="FRA",8,9)),FALSE)</f>
        <v>Species (cod)</v>
      </c>
      <c r="E23" s="27" t="str">
        <f>VLOOKUP(E25,tblTrans3Langs[],IF(Idiom="ENG",7,IF(Idiom="FRA",8,9)),FALSE)</f>
        <v>Stock (M.Unit)</v>
      </c>
      <c r="F23" s="27" t="str">
        <f>VLOOKUP(F25,tblTrans3Langs[],IF(Idiom="ENG",7,IF(Idiom="FRA",8,9)),FALSE)</f>
        <v>Sampling area (cod)</v>
      </c>
      <c r="G23" s="29" t="str">
        <f>VLOOKUP(G25,tblTrans3Langs[],IF(Idiom="ENG",7,IF(Idiom="FRA",8,9)),FALSE)</f>
        <v>Task I area (optional)</v>
      </c>
      <c r="H23" s="27" t="str">
        <f>VLOOKUP(H25,tblTrans3Langs[],IF(Idiom="ENG",7,IF(Idiom="FRA",8,9)),FALSE)</f>
        <v>Gear (cod.)</v>
      </c>
      <c r="I23" s="27" t="str">
        <f>VLOOKUP(I25,tblTrans3Langs[],IF(Idiom="ENG",7,IF(Idiom="FRA",8,9)),FALSE)</f>
        <v>Fishing zone (cod)</v>
      </c>
      <c r="J23" s="28" t="str">
        <f>VLOOKUP(J25,tblTrans3Langs[],IF(Idiom="ENG",7,IF(Idiom="FRA",8,9)),FALSE)</f>
        <v>Landed (dead, L)</v>
      </c>
      <c r="K23" s="28" t="str">
        <f>VLOOKUP(K25,tblTrans3Langs[],IF(Idiom="ENG",7,IF(Idiom="FRA",8,9)),FALSE)</f>
        <v>Discards (dead, DD)</v>
      </c>
      <c r="L23" s="28" t="str">
        <f>VLOOKUP(L25,tblTrans3Langs[],IF(Idiom="ENG",7,IF(Idiom="FRA",8,9)),FALSE)</f>
        <v>Discards (alive, DL)</v>
      </c>
      <c r="M23" s="28" t="str">
        <f>VLOOKUP(M25,tblTrans3Langs[],IF(Idiom="ENG",7,IF(Idiom="FRA",8,9)),FALSE)</f>
        <v>Caged BFT (alive, FA)</v>
      </c>
      <c r="N23" s="29" t="str">
        <f>VLOOKUP(N25,tblTrans3Langs[],IF(Idiom="ENG",7,IF(Idiom="FRA",8,9)),FALSE)</f>
        <v>Data source (cod)</v>
      </c>
      <c r="O23" s="29" t="str">
        <f>VLOOKUP(O25,tblTrans3Langs[],IF(Idiom="ENG",7,IF(Idiom="FRA",8,9)),FALSE)</f>
        <v>Corrections (L)</v>
      </c>
      <c r="P23" s="29" t="str">
        <f>VLOOKUP(P25,tblTrans3Langs[],IF(Idiom="ENG",7,IF(Idiom="FRA",8,9)),FALSE)</f>
        <v>Data source (cod)</v>
      </c>
      <c r="Q23" s="29" t="str">
        <f>VLOOKUP(Q25,tblTrans3Langs[],IF(Idiom="ENG",7,IF(Idiom="FRA",8,9)),FALSE)</f>
        <v>Corrections (D)</v>
      </c>
    </row>
    <row r="24" spans="1:18" s="132" customFormat="1" x14ac:dyDescent="0.15">
      <c r="A24" s="30" t="str">
        <f t="shared" ref="A24:P24" si="0">REPT("+",8)</f>
        <v>++++++++</v>
      </c>
      <c r="B24" s="31" t="str">
        <f>REPT("+",16)</f>
        <v>++++++++++++++++</v>
      </c>
      <c r="C24" s="31" t="str">
        <f>REPT("+",6)</f>
        <v>++++++</v>
      </c>
      <c r="D24" s="31" t="str">
        <f>REPT("+",8)</f>
        <v>++++++++</v>
      </c>
      <c r="E24" s="31" t="str">
        <f>REPT("+",8)</f>
        <v>++++++++</v>
      </c>
      <c r="F24" s="31" t="str">
        <f t="shared" si="0"/>
        <v>++++++++</v>
      </c>
      <c r="G24" s="31" t="str">
        <f t="shared" si="0"/>
        <v>++++++++</v>
      </c>
      <c r="H24" s="31" t="str">
        <f>REPT("+",7)</f>
        <v>+++++++</v>
      </c>
      <c r="I24" s="31" t="str">
        <f t="shared" si="0"/>
        <v>++++++++</v>
      </c>
      <c r="J24" s="31" t="str">
        <f>REPT("+",10)</f>
        <v>++++++++++</v>
      </c>
      <c r="K24" s="31" t="str">
        <f>REPT("+",10)</f>
        <v>++++++++++</v>
      </c>
      <c r="L24" s="31" t="str">
        <f>REPT("+",10)</f>
        <v>++++++++++</v>
      </c>
      <c r="M24" s="31" t="str">
        <f>REPT("+",10)</f>
        <v>++++++++++</v>
      </c>
      <c r="N24" s="31" t="str">
        <f t="shared" si="0"/>
        <v>++++++++</v>
      </c>
      <c r="O24" s="31" t="str">
        <f t="shared" si="0"/>
        <v>++++++++</v>
      </c>
      <c r="P24" s="31" t="str">
        <f t="shared" si="0"/>
        <v>++++++++</v>
      </c>
      <c r="Q24" s="31" t="str">
        <f>REPT("+",8)</f>
        <v>++++++++</v>
      </c>
    </row>
    <row r="25" spans="1:18" s="132" customFormat="1" x14ac:dyDescent="0.15">
      <c r="A25" s="32" t="s">
        <v>2137</v>
      </c>
      <c r="B25" s="33" t="s">
        <v>784</v>
      </c>
      <c r="C25" s="33" t="s">
        <v>785</v>
      </c>
      <c r="D25" s="33" t="s">
        <v>2145</v>
      </c>
      <c r="E25" s="33" t="s">
        <v>2149</v>
      </c>
      <c r="F25" s="33" t="s">
        <v>2150</v>
      </c>
      <c r="G25" s="34" t="s">
        <v>2155</v>
      </c>
      <c r="H25" s="33" t="s">
        <v>2157</v>
      </c>
      <c r="I25" s="33" t="s">
        <v>2160</v>
      </c>
      <c r="J25" s="33" t="s">
        <v>2183</v>
      </c>
      <c r="K25" s="33" t="s">
        <v>2184</v>
      </c>
      <c r="L25" s="35" t="s">
        <v>2185</v>
      </c>
      <c r="M25" s="33" t="s">
        <v>2186</v>
      </c>
      <c r="N25" s="36" t="s">
        <v>2168</v>
      </c>
      <c r="O25" s="34" t="s">
        <v>799</v>
      </c>
      <c r="P25" s="36" t="s">
        <v>2174</v>
      </c>
      <c r="Q25" s="37" t="s">
        <v>800</v>
      </c>
    </row>
    <row r="26" spans="1:18" x14ac:dyDescent="0.15">
      <c r="A26" s="292"/>
      <c r="B26" s="248"/>
      <c r="C26" s="291"/>
      <c r="D26" s="292"/>
      <c r="E26" s="292"/>
      <c r="F26" s="292"/>
      <c r="G26" s="293"/>
      <c r="H26" s="292"/>
      <c r="I26" s="292"/>
      <c r="J26" s="290"/>
      <c r="K26" s="291"/>
      <c r="L26" s="291"/>
      <c r="M26" s="291"/>
      <c r="N26" s="294"/>
      <c r="O26" s="295"/>
      <c r="P26" s="292"/>
      <c r="Q26" s="295"/>
    </row>
    <row r="27" spans="1:18" x14ac:dyDescent="0.15">
      <c r="A27" s="292"/>
      <c r="B27" s="301"/>
      <c r="C27" s="291"/>
      <c r="D27" s="292"/>
      <c r="E27" s="292"/>
      <c r="F27" s="292"/>
      <c r="G27" s="293"/>
      <c r="H27" s="292"/>
      <c r="I27" s="292"/>
      <c r="J27" s="290"/>
      <c r="K27" s="291"/>
      <c r="L27" s="291"/>
      <c r="M27" s="291"/>
      <c r="N27" s="294"/>
      <c r="O27" s="295"/>
      <c r="P27" s="292"/>
      <c r="Q27" s="295"/>
    </row>
    <row r="28" spans="1:18" x14ac:dyDescent="0.15">
      <c r="A28" s="292"/>
      <c r="B28" s="301"/>
      <c r="C28" s="291"/>
      <c r="D28" s="292"/>
      <c r="E28" s="292"/>
      <c r="F28" s="292"/>
      <c r="G28" s="293"/>
      <c r="H28" s="292"/>
      <c r="I28" s="292"/>
      <c r="J28" s="290"/>
      <c r="K28" s="291"/>
      <c r="L28" s="291"/>
      <c r="M28" s="291"/>
      <c r="N28" s="294"/>
      <c r="O28" s="295"/>
      <c r="P28" s="292"/>
      <c r="Q28" s="295"/>
    </row>
    <row r="29" spans="1:18" x14ac:dyDescent="0.15">
      <c r="A29" s="292"/>
      <c r="B29" s="301"/>
      <c r="C29" s="291"/>
      <c r="D29" s="292"/>
      <c r="E29" s="292"/>
      <c r="F29" s="292"/>
      <c r="G29" s="293"/>
      <c r="H29" s="292"/>
      <c r="I29" s="292"/>
      <c r="J29" s="290"/>
      <c r="K29" s="291"/>
      <c r="L29" s="291"/>
      <c r="M29" s="291"/>
      <c r="N29" s="294"/>
      <c r="O29" s="295"/>
      <c r="P29" s="292"/>
      <c r="Q29" s="295"/>
    </row>
    <row r="30" spans="1:18" x14ac:dyDescent="0.15">
      <c r="A30" s="292"/>
      <c r="B30" s="301"/>
      <c r="C30" s="291"/>
      <c r="D30" s="292"/>
      <c r="E30" s="292"/>
      <c r="F30" s="292"/>
      <c r="G30" s="293"/>
      <c r="H30" s="292"/>
      <c r="I30" s="292"/>
      <c r="J30" s="290"/>
      <c r="K30" s="291"/>
      <c r="L30" s="291"/>
      <c r="M30" s="291"/>
      <c r="N30" s="294"/>
      <c r="O30" s="295"/>
      <c r="P30" s="292"/>
      <c r="Q30" s="295"/>
    </row>
    <row r="31" spans="1:18" x14ac:dyDescent="0.15">
      <c r="A31" s="292"/>
      <c r="B31" s="301"/>
      <c r="C31" s="291"/>
      <c r="D31" s="292"/>
      <c r="E31" s="292"/>
      <c r="F31" s="292"/>
      <c r="G31" s="293"/>
      <c r="H31" s="292"/>
      <c r="I31" s="292"/>
      <c r="J31" s="290"/>
      <c r="K31" s="291"/>
      <c r="L31" s="291"/>
      <c r="M31" s="291"/>
      <c r="N31" s="294"/>
      <c r="O31" s="295"/>
      <c r="P31" s="292"/>
      <c r="Q31" s="295"/>
    </row>
    <row r="32" spans="1:18" x14ac:dyDescent="0.15">
      <c r="A32" s="292"/>
      <c r="B32" s="301"/>
      <c r="C32" s="291"/>
      <c r="D32" s="292"/>
      <c r="E32" s="292"/>
      <c r="F32" s="292"/>
      <c r="G32" s="293"/>
      <c r="H32" s="292"/>
      <c r="I32" s="292"/>
      <c r="J32" s="290"/>
      <c r="K32" s="291"/>
      <c r="L32" s="291"/>
      <c r="M32" s="291"/>
      <c r="N32" s="294"/>
      <c r="O32" s="295"/>
      <c r="P32" s="292"/>
      <c r="Q32" s="295"/>
    </row>
    <row r="33" spans="1:20" x14ac:dyDescent="0.15">
      <c r="A33" s="292"/>
      <c r="B33" s="301"/>
      <c r="C33" s="291"/>
      <c r="D33" s="292"/>
      <c r="E33" s="292"/>
      <c r="F33" s="292"/>
      <c r="G33" s="293"/>
      <c r="H33" s="292"/>
      <c r="I33" s="292"/>
      <c r="J33" s="290"/>
      <c r="K33" s="291"/>
      <c r="L33" s="291"/>
      <c r="M33" s="291"/>
      <c r="N33" s="294"/>
      <c r="O33" s="295"/>
      <c r="P33" s="292"/>
      <c r="Q33" s="295"/>
      <c r="T33" s="156"/>
    </row>
    <row r="34" spans="1:20" x14ac:dyDescent="0.15">
      <c r="A34" s="292"/>
      <c r="B34" s="301"/>
      <c r="C34" s="291"/>
      <c r="D34" s="292"/>
      <c r="E34" s="292"/>
      <c r="F34" s="292"/>
      <c r="G34" s="293"/>
      <c r="H34" s="292"/>
      <c r="I34" s="292"/>
      <c r="J34" s="290"/>
      <c r="K34" s="291"/>
      <c r="L34" s="291"/>
      <c r="M34" s="291"/>
      <c r="N34" s="294"/>
      <c r="O34" s="295"/>
      <c r="P34" s="292"/>
      <c r="Q34" s="295"/>
      <c r="T34" s="156"/>
    </row>
    <row r="35" spans="1:20" x14ac:dyDescent="0.15">
      <c r="A35" s="292"/>
      <c r="B35" s="301"/>
      <c r="C35" s="291"/>
      <c r="D35" s="292"/>
      <c r="E35" s="292"/>
      <c r="F35" s="292"/>
      <c r="G35" s="293"/>
      <c r="H35" s="292"/>
      <c r="I35" s="292"/>
      <c r="J35" s="290"/>
      <c r="K35" s="291"/>
      <c r="L35" s="291"/>
      <c r="M35" s="291"/>
      <c r="N35" s="294"/>
      <c r="O35" s="295"/>
      <c r="P35" s="292"/>
      <c r="Q35" s="295"/>
    </row>
    <row r="36" spans="1:20" x14ac:dyDescent="0.15">
      <c r="A36" s="292"/>
      <c r="B36" s="248"/>
      <c r="C36" s="291"/>
      <c r="D36" s="292"/>
      <c r="E36" s="292"/>
      <c r="F36" s="292"/>
      <c r="G36" s="293"/>
      <c r="H36" s="292"/>
      <c r="I36" s="292"/>
      <c r="J36" s="290"/>
      <c r="K36" s="291"/>
      <c r="L36" s="291"/>
      <c r="M36" s="291"/>
      <c r="N36" s="294"/>
      <c r="O36" s="295"/>
      <c r="P36" s="292"/>
      <c r="Q36" s="295"/>
      <c r="T36" s="156"/>
    </row>
    <row r="37" spans="1:20" x14ac:dyDescent="0.15">
      <c r="A37" s="292"/>
      <c r="B37" s="248"/>
      <c r="C37" s="291"/>
      <c r="D37" s="292"/>
      <c r="E37" s="292"/>
      <c r="F37" s="292"/>
      <c r="G37" s="293"/>
      <c r="H37" s="292"/>
      <c r="I37" s="292"/>
      <c r="J37" s="290"/>
      <c r="K37" s="291"/>
      <c r="L37" s="291"/>
      <c r="M37" s="291"/>
      <c r="N37" s="294"/>
      <c r="O37" s="295"/>
      <c r="P37" s="292"/>
      <c r="Q37" s="295"/>
      <c r="T37" s="156"/>
    </row>
    <row r="38" spans="1:20" x14ac:dyDescent="0.15">
      <c r="A38" s="292"/>
      <c r="B38" s="248"/>
      <c r="C38" s="291"/>
      <c r="D38" s="292"/>
      <c r="E38" s="292"/>
      <c r="F38" s="292"/>
      <c r="G38" s="293"/>
      <c r="H38" s="292"/>
      <c r="I38" s="292"/>
      <c r="J38" s="290"/>
      <c r="K38" s="291"/>
      <c r="L38" s="291"/>
      <c r="M38" s="291"/>
      <c r="N38" s="294"/>
      <c r="O38" s="295"/>
      <c r="P38" s="292"/>
      <c r="Q38" s="295"/>
    </row>
    <row r="39" spans="1:20" x14ac:dyDescent="0.15">
      <c r="A39" s="292"/>
      <c r="B39" s="248"/>
      <c r="C39" s="291"/>
      <c r="D39" s="292"/>
      <c r="E39" s="292"/>
      <c r="F39" s="292"/>
      <c r="G39" s="293"/>
      <c r="H39" s="292"/>
      <c r="I39" s="292"/>
      <c r="J39" s="290"/>
      <c r="K39" s="291"/>
      <c r="L39" s="291"/>
      <c r="M39" s="291"/>
      <c r="N39" s="294"/>
      <c r="O39" s="295"/>
      <c r="P39" s="292"/>
      <c r="Q39" s="295"/>
    </row>
    <row r="40" spans="1:20" x14ac:dyDescent="0.15">
      <c r="A40" s="292"/>
      <c r="B40" s="248"/>
      <c r="C40" s="291"/>
      <c r="D40" s="292"/>
      <c r="E40" s="292"/>
      <c r="F40" s="292"/>
      <c r="G40" s="293"/>
      <c r="H40" s="292"/>
      <c r="I40" s="292"/>
      <c r="J40" s="290"/>
      <c r="K40" s="291"/>
      <c r="L40" s="291"/>
      <c r="M40" s="291"/>
      <c r="N40" s="294"/>
      <c r="O40" s="295"/>
      <c r="P40" s="292"/>
      <c r="Q40" s="295"/>
    </row>
    <row r="41" spans="1:20" x14ac:dyDescent="0.15">
      <c r="A41" s="292"/>
      <c r="B41" s="248"/>
      <c r="C41" s="291"/>
      <c r="D41" s="292"/>
      <c r="E41" s="292"/>
      <c r="F41" s="292"/>
      <c r="G41" s="293"/>
      <c r="H41" s="292"/>
      <c r="I41" s="292"/>
      <c r="J41" s="290"/>
      <c r="K41" s="291"/>
      <c r="L41" s="291"/>
      <c r="M41" s="291"/>
      <c r="N41" s="294"/>
      <c r="O41" s="295"/>
      <c r="P41" s="292"/>
      <c r="Q41" s="295"/>
    </row>
    <row r="42" spans="1:20" x14ac:dyDescent="0.15">
      <c r="A42" s="292"/>
      <c r="B42" s="248"/>
      <c r="C42" s="291"/>
      <c r="D42" s="292"/>
      <c r="E42" s="292"/>
      <c r="F42" s="292"/>
      <c r="G42" s="293"/>
      <c r="H42" s="292"/>
      <c r="I42" s="292"/>
      <c r="J42" s="290"/>
      <c r="K42" s="291"/>
      <c r="L42" s="291"/>
      <c r="M42" s="291"/>
      <c r="N42" s="294"/>
      <c r="O42" s="295"/>
      <c r="P42" s="292"/>
      <c r="Q42" s="295"/>
    </row>
    <row r="43" spans="1:20" x14ac:dyDescent="0.15">
      <c r="A43" s="292"/>
      <c r="B43" s="248"/>
      <c r="C43" s="291"/>
      <c r="D43" s="292"/>
      <c r="E43" s="292"/>
      <c r="F43" s="292"/>
      <c r="G43" s="293"/>
      <c r="H43" s="292"/>
      <c r="I43" s="292"/>
      <c r="J43" s="290"/>
      <c r="K43" s="291"/>
      <c r="L43" s="291"/>
      <c r="M43" s="291"/>
      <c r="N43" s="294"/>
      <c r="O43" s="295"/>
      <c r="P43" s="292"/>
      <c r="Q43" s="295"/>
    </row>
    <row r="44" spans="1:20" x14ac:dyDescent="0.15">
      <c r="A44" s="292"/>
      <c r="B44" s="248"/>
      <c r="C44" s="291"/>
      <c r="D44" s="292"/>
      <c r="E44" s="292"/>
      <c r="F44" s="292"/>
      <c r="G44" s="293"/>
      <c r="H44" s="292"/>
      <c r="I44" s="292"/>
      <c r="J44" s="290"/>
      <c r="K44" s="291"/>
      <c r="L44" s="291"/>
      <c r="M44" s="291"/>
      <c r="N44" s="294"/>
      <c r="O44" s="295"/>
      <c r="P44" s="292"/>
      <c r="Q44" s="295"/>
    </row>
    <row r="45" spans="1:20" x14ac:dyDescent="0.15">
      <c r="A45" s="292"/>
      <c r="B45" s="248"/>
      <c r="C45" s="291"/>
      <c r="D45" s="292"/>
      <c r="E45" s="292"/>
      <c r="F45" s="292"/>
      <c r="G45" s="293"/>
      <c r="H45" s="292"/>
      <c r="I45" s="292"/>
      <c r="J45" s="290"/>
      <c r="K45" s="291"/>
      <c r="L45" s="291"/>
      <c r="M45" s="291"/>
      <c r="N45" s="294"/>
      <c r="O45" s="295"/>
      <c r="P45" s="292"/>
      <c r="Q45" s="295"/>
    </row>
    <row r="46" spans="1:20" x14ac:dyDescent="0.15">
      <c r="A46" s="292"/>
      <c r="B46" s="248"/>
      <c r="C46" s="291"/>
      <c r="D46" s="292"/>
      <c r="E46" s="292"/>
      <c r="F46" s="292"/>
      <c r="G46" s="293"/>
      <c r="H46" s="292"/>
      <c r="I46" s="292"/>
      <c r="J46" s="290"/>
      <c r="K46" s="291"/>
      <c r="L46" s="291"/>
      <c r="M46" s="291"/>
      <c r="N46" s="294"/>
      <c r="O46" s="295"/>
      <c r="P46" s="292"/>
      <c r="Q46" s="295"/>
    </row>
    <row r="47" spans="1:20" x14ac:dyDescent="0.15">
      <c r="A47" s="292"/>
      <c r="B47" s="248"/>
      <c r="C47" s="291"/>
      <c r="D47" s="292"/>
      <c r="E47" s="292"/>
      <c r="F47" s="292"/>
      <c r="G47" s="293"/>
      <c r="H47" s="292"/>
      <c r="I47" s="292"/>
      <c r="J47" s="290"/>
      <c r="K47" s="291"/>
      <c r="L47" s="291"/>
      <c r="M47" s="291"/>
      <c r="N47" s="294"/>
      <c r="O47" s="295"/>
      <c r="P47" s="292"/>
      <c r="Q47" s="295"/>
    </row>
    <row r="48" spans="1:20" x14ac:dyDescent="0.15">
      <c r="A48" s="292"/>
      <c r="B48" s="248"/>
      <c r="C48" s="291"/>
      <c r="D48" s="292"/>
      <c r="E48" s="292"/>
      <c r="F48" s="292"/>
      <c r="G48" s="293"/>
      <c r="H48" s="292"/>
      <c r="I48" s="292"/>
      <c r="J48" s="290"/>
      <c r="K48" s="291"/>
      <c r="L48" s="291"/>
      <c r="M48" s="291"/>
      <c r="N48" s="294"/>
      <c r="O48" s="295"/>
      <c r="P48" s="292"/>
      <c r="Q48" s="295"/>
    </row>
    <row r="49" spans="1:17" x14ac:dyDescent="0.15">
      <c r="A49" s="292"/>
      <c r="B49" s="248"/>
      <c r="C49" s="291"/>
      <c r="D49" s="292"/>
      <c r="E49" s="292"/>
      <c r="F49" s="292"/>
      <c r="G49" s="293"/>
      <c r="H49" s="292"/>
      <c r="I49" s="292"/>
      <c r="J49" s="290"/>
      <c r="K49" s="291"/>
      <c r="L49" s="291"/>
      <c r="M49" s="291"/>
      <c r="N49" s="294"/>
      <c r="O49" s="295"/>
      <c r="P49" s="292"/>
      <c r="Q49" s="295"/>
    </row>
    <row r="50" spans="1:17" x14ac:dyDescent="0.15">
      <c r="A50" s="292"/>
      <c r="B50" s="248"/>
      <c r="C50" s="291"/>
      <c r="D50" s="292"/>
      <c r="E50" s="292"/>
      <c r="F50" s="292"/>
      <c r="G50" s="293"/>
      <c r="H50" s="292"/>
      <c r="I50" s="292"/>
      <c r="J50" s="290"/>
      <c r="K50" s="291"/>
      <c r="L50" s="291"/>
      <c r="M50" s="291"/>
      <c r="N50" s="294"/>
      <c r="O50" s="295"/>
      <c r="P50" s="292"/>
      <c r="Q50" s="295"/>
    </row>
  </sheetData>
  <sheetProtection password="8D14" sheet="1" formatCells="0" formatRows="0" insertRows="0" deleteRows="0" autoFilter="0"/>
  <dataConsolidate/>
  <mergeCells count="39">
    <mergeCell ref="K12:R18"/>
    <mergeCell ref="G16:I17"/>
    <mergeCell ref="C18:I18"/>
    <mergeCell ref="C1:P1"/>
    <mergeCell ref="C2:P2"/>
    <mergeCell ref="C5:I5"/>
    <mergeCell ref="C8:F8"/>
    <mergeCell ref="C12:E12"/>
    <mergeCell ref="P4:R4"/>
    <mergeCell ref="A4:I4"/>
    <mergeCell ref="M5:N5"/>
    <mergeCell ref="M6:N6"/>
    <mergeCell ref="K4:O4"/>
    <mergeCell ref="C6:E6"/>
    <mergeCell ref="A1:B2"/>
    <mergeCell ref="K8:O8"/>
    <mergeCell ref="A12:B12"/>
    <mergeCell ref="G13:I13"/>
    <mergeCell ref="A11:H11"/>
    <mergeCell ref="P22:Q22"/>
    <mergeCell ref="N21:Q21"/>
    <mergeCell ref="A21:M21"/>
    <mergeCell ref="A13:B13"/>
    <mergeCell ref="A15:B15"/>
    <mergeCell ref="C15:D15"/>
    <mergeCell ref="A17:B17"/>
    <mergeCell ref="C17:D17"/>
    <mergeCell ref="A22:B22"/>
    <mergeCell ref="C22:I22"/>
    <mergeCell ref="J22:M22"/>
    <mergeCell ref="N22:O22"/>
    <mergeCell ref="G14:I14"/>
    <mergeCell ref="K5:L5"/>
    <mergeCell ref="K6:L6"/>
    <mergeCell ref="C9:E9"/>
    <mergeCell ref="C7:F7"/>
    <mergeCell ref="G6:I6"/>
    <mergeCell ref="G9:I9"/>
    <mergeCell ref="K9:O9"/>
  </mergeCells>
  <phoneticPr fontId="0" type="noConversion"/>
  <conditionalFormatting sqref="Q6:R8">
    <cfRule type="cellIs" dxfId="39" priority="1" operator="equal">
      <formula>1</formula>
    </cfRule>
  </conditionalFormatting>
  <dataValidations xWindow="426" yWindow="404" count="18">
    <dataValidation type="whole" allowBlank="1" errorTitle="Invalid year" error="Not between [from year] and Current Year" promptTitle="Year (4 digits)" prompt="between [From] and Current Year" sqref="E13">
      <formula1>C13</formula1>
      <formula2>YEAR(NOW())</formula2>
    </dataValidation>
    <dataValidation type="whole" allowBlank="1" errorTitle="Invalid year" error="Not between 1950 and current Year" promptTitle="Year (4 digits)" prompt="between 1950 and current Year_x000a_" sqref="C13">
      <formula1>1950</formula1>
      <formula2>YEAR(NOW())</formula2>
    </dataValidation>
    <dataValidation type="list" allowBlank="1" errorTitle="Version reported" error="Select a valid option" promptTitle="Version reported" prompt="Final or preliminary" sqref="C15:D15">
      <formula1>Version</formula1>
    </dataValidation>
    <dataValidation type="list" allowBlank="1" showInputMessage="1" showErrorMessage="1" errorTitle="Country name not defined" error="Select a valid Country name" promptTitle="Country names" prompt="Select from the list" sqref="G9">
      <formula1>FlagName</formula1>
    </dataValidation>
    <dataValidation type="list" allowBlank="1" showInputMessage="1" showErrorMessage="1" sqref="A26:A50">
      <formula1>FlagA3ISO</formula1>
    </dataValidation>
    <dataValidation type="list" allowBlank="1" showInputMessage="1" showErrorMessage="1" sqref="H26:H50">
      <formula1>GearCode</formula1>
    </dataValidation>
    <dataValidation type="list" allowBlank="1" showInputMessage="1" showErrorMessage="1" sqref="E26:E50">
      <formula1>StockCode</formula1>
    </dataValidation>
    <dataValidation type="list" allowBlank="1" showInputMessage="1" showErrorMessage="1" sqref="F26:F50">
      <formula1>SampAreaCode</formula1>
    </dataValidation>
    <dataValidation type="list" allowBlank="1" showInputMessage="1" showErrorMessage="1" sqref="D26:D50">
      <formula1>SpeciesCode</formula1>
    </dataValidation>
    <dataValidation type="list" allowBlank="1" showInputMessage="1" showErrorMessage="1" sqref="G26:G50">
      <formula1>AreaCode</formula1>
    </dataValidation>
    <dataValidation type="list" allowBlank="1" showInputMessage="1" showErrorMessage="1" sqref="I26:I50">
      <formula1>FishZoneCode</formula1>
    </dataValidation>
    <dataValidation type="decimal" allowBlank="1" showInputMessage="1" showErrorMessage="1" sqref="J26:M50">
      <formula1>0</formula1>
      <formula2>80000000</formula2>
    </dataValidation>
    <dataValidation type="list" allowBlank="1" showInputMessage="1" showErrorMessage="1" sqref="Q26:Q50 O26:O50">
      <formula1>CorrectionCode</formula1>
    </dataValidation>
    <dataValidation type="list" allowBlank="1" showInputMessage="1" showErrorMessage="1" sqref="N26:N50 P26:P50">
      <formula1>DSourceCode</formula1>
    </dataValidation>
    <dataValidation type="list" allowBlank="1" showInputMessage="1" showErrorMessage="1" sqref="C17:D17">
      <formula1>Content</formula1>
    </dataValidation>
    <dataValidation type="list" allowBlank="1" showInputMessage="1" showErrorMessage="1" sqref="Q3 R2">
      <formula1>"ENG,FRA,ESP"</formula1>
    </dataValidation>
    <dataValidation type="whole" allowBlank="1" showInputMessage="1" showErrorMessage="1" sqref="C26:C50">
      <formula1>$C$13</formula1>
      <formula2>$E$13</formula2>
    </dataValidation>
    <dataValidation type="list" allowBlank="1" errorTitle="Reporting Flag name not defined" error="Select a valid Reporting Flag name" promptTitle="Reporting Flag names" prompt="Select from the list" sqref="C12:E12">
      <formula1>FlagName</formula1>
    </dataValidation>
  </dataValidations>
  <hyperlinks>
    <hyperlink ref="A23" location="FlagA3ISO" display="FlagA3ISO"/>
    <hyperlink ref="D23" location="SpeciesCode" display="SpeciesCode"/>
    <hyperlink ref="E23" location="StockCode" display="StockCode"/>
    <hyperlink ref="F23" location="SampAreaCode" display="SampAreaCode"/>
    <hyperlink ref="H23" location="GearCode" display="GearCode"/>
    <hyperlink ref="G23" location="AreaCode" display="AreaCode"/>
    <hyperlink ref="B23" location="PortsZones" display="PortsZones"/>
    <hyperlink ref="I23" location="FishZoneCode" display="FishZoneCode"/>
    <hyperlink ref="O23" location="CorrectionCode" display="CorrectionCode"/>
    <hyperlink ref="Q23" location="CorrectionCode" display="CorrectionCode"/>
    <hyperlink ref="N23" location="DSourceCode" display="DSourceCode"/>
    <hyperlink ref="P23" location="DSourceCode" display="DSourceCode"/>
    <hyperlink ref="A12:B12" location="FlagName" display="FlagName"/>
    <hyperlink ref="F9" location="FlagName" display="FlagName"/>
    <hyperlink ref="P4:R4" location="filters!A1" display="filters!A1"/>
    <hyperlink ref="G16:I17" location="ST02B!E14" display="ST02B!E14"/>
  </hyperlinks>
  <pageMargins left="0.47244094488188981" right="0.39370078740157483" top="0.51181102362204722" bottom="0.51181102362204722" header="0.31496062992125984" footer="0.43307086614173229"/>
  <pageSetup scale="70" fitToHeight="2" orientation="landscape" r:id="rId1"/>
  <headerFooter alignWithMargins="0">
    <oddHeader>&amp;R&amp;"Times New Roman,Regular"page: &amp;P/&amp;N</oddHeader>
  </headerFooter>
  <ignoredErrors>
    <ignoredError sqref="C24 H2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S52"/>
  <sheetViews>
    <sheetView zoomScale="85" zoomScaleNormal="85" zoomScalePageLayoutView="85" workbookViewId="0">
      <pane ySplit="13" topLeftCell="A14" activePane="bottomLeft" state="frozen"/>
      <selection pane="bottomLeft" activeCell="C2" sqref="C2:P2"/>
    </sheetView>
  </sheetViews>
  <sheetFormatPr baseColWidth="10" defaultColWidth="8.83203125" defaultRowHeight="13" x14ac:dyDescent="0.15"/>
  <cols>
    <col min="1" max="1" width="18.5" style="158" bestFit="1" customWidth="1"/>
    <col min="2" max="2" width="7" style="158" customWidth="1"/>
    <col min="3" max="3" width="24.83203125" style="158" bestFit="1" customWidth="1"/>
    <col min="4" max="4" width="11.6640625" style="158" bestFit="1" customWidth="1"/>
    <col min="5" max="16" width="8.6640625" style="158" customWidth="1"/>
    <col min="17" max="17" width="9.33203125" style="158" bestFit="1" customWidth="1"/>
    <col min="18" max="18" width="10.83203125" style="158" bestFit="1" customWidth="1"/>
    <col min="19" max="19" width="12.5" style="158" customWidth="1"/>
    <col min="20" max="20" width="6.1640625" style="158" bestFit="1" customWidth="1"/>
    <col min="21" max="16384" width="8.83203125" style="158"/>
  </cols>
  <sheetData>
    <row r="1" spans="1:19" ht="21" x14ac:dyDescent="0.15">
      <c r="A1" s="348" t="str">
        <f>+ST02A!A1:B2</f>
        <v>ST02-T1NC</v>
      </c>
      <c r="B1" s="349"/>
      <c r="C1" s="336" t="str">
        <f>+ST02A!C1</f>
        <v>TASK I - NOMINAL CATCHES</v>
      </c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78" t="str">
        <f>+ST02A!Q1</f>
        <v>Version</v>
      </c>
      <c r="R1" s="137" t="str">
        <f>+ST02A!R1</f>
        <v>Language</v>
      </c>
    </row>
    <row r="2" spans="1:19" x14ac:dyDescent="0.15">
      <c r="A2" s="350"/>
      <c r="B2" s="351"/>
      <c r="C2" s="338" t="str">
        <f>+ST02A!C2</f>
        <v>ICCAT: INTERNATIONAL COMMISSION FOR THE CONSERVATION OF ATLANTIC TUNAS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234" t="str">
        <f>+ST02A!Q2</f>
        <v>2016a</v>
      </c>
      <c r="R2" s="235" t="str">
        <f>+ST02A!R2</f>
        <v>ENG</v>
      </c>
    </row>
    <row r="3" spans="1:19" s="159" customFormat="1" ht="12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8"/>
      <c r="R3" s="246"/>
    </row>
    <row r="4" spans="1:19" s="138" customFormat="1" ht="12.75" customHeight="1" x14ac:dyDescent="0.15">
      <c r="A4" s="342" t="str">
        <f>ST02A!A11</f>
        <v>Data set characteristics</v>
      </c>
      <c r="B4" s="343"/>
      <c r="C4" s="366"/>
      <c r="D4" s="157"/>
      <c r="E4" s="360" t="str">
        <f>VLOOKUP("H50",tblTrans3Langs[],IF(Idiom="ENG",7,IF(Idiom="FRA",8,9)),FALSE)</f>
        <v>Task I ("zero" catch matrix)</v>
      </c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54" t="str">
        <f>VLOOKUP("H51",tblTrans3Langs[],IF(Idiom="ENG",10,IF(Idiom="FRA",11,12)),FALSE)</f>
        <v>Auto-completion for positive catches ("1")</v>
      </c>
      <c r="R4" s="355"/>
      <c r="S4" s="160"/>
    </row>
    <row r="5" spans="1:19" s="138" customFormat="1" ht="12.75" customHeight="1" x14ac:dyDescent="0.15">
      <c r="A5" s="383" t="str">
        <f>ST02A!A12</f>
        <v>Reporting Flag</v>
      </c>
      <c r="B5" s="384"/>
      <c r="C5" s="228" t="str">
        <f>IF(LEN(ST02A!C12)&gt;0,ST02A!C12,"")</f>
        <v>COSTA RICA</v>
      </c>
      <c r="D5" s="157"/>
      <c r="E5" s="362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56"/>
      <c r="R5" s="357"/>
      <c r="S5" s="160"/>
    </row>
    <row r="6" spans="1:19" s="138" customFormat="1" ht="12.75" customHeight="1" x14ac:dyDescent="0.15">
      <c r="A6" s="305" t="str">
        <f>ST02A!A13</f>
        <v>Years covered (from)</v>
      </c>
      <c r="B6" s="306"/>
      <c r="C6" s="229" t="str">
        <f>IF(AND(LEN(ST02A!C13)&gt;0,LEN(ST02A!E13)&gt;0),ST02A!C13 &amp;" (to) "&amp;ST02A!E13,"")</f>
        <v>2013 (to) 2015</v>
      </c>
      <c r="D6" s="157"/>
      <c r="E6" s="364" t="str">
        <f>VLOOKUP("H50",tblTrans3Langs[],IF(Idiom="ENG",10,IF(Idiom="FRA",11,12)),FALSE)</f>
        <v>Complete the matrix with "0", for each "ZERO" catch by species/stock and gear group combination</v>
      </c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58"/>
      <c r="R6" s="359"/>
      <c r="S6" s="160"/>
    </row>
    <row r="7" spans="1:19" s="138" customFormat="1" ht="12.75" customHeight="1" x14ac:dyDescent="0.15">
      <c r="A7" s="305" t="str">
        <f>ST02A!A15</f>
        <v>Version reported</v>
      </c>
      <c r="B7" s="306"/>
      <c r="C7" s="230" t="str">
        <f>IF(LEN(ST02A!C15)&gt;0,ST02A!C15,"")</f>
        <v>Final</v>
      </c>
      <c r="D7" s="157"/>
    </row>
    <row r="8" spans="1:19" s="138" customFormat="1" ht="12.75" customHeight="1" x14ac:dyDescent="0.15">
      <c r="A8" s="381" t="str">
        <f>ST02A!A17</f>
        <v>Content (data)</v>
      </c>
      <c r="B8" s="382"/>
      <c r="C8" s="231" t="str">
        <f>IF(LEN(ST02A!C17)&gt;0,ST02A!C17,"")</f>
        <v>NEW data</v>
      </c>
      <c r="D8" s="157"/>
      <c r="E8" s="376" t="str">
        <f>VLOOKUP("H52",tblTrans3Langs[],IF(Idiom="ENG",7,IF(Idiom="FRA",8,9)),FALSE)</f>
        <v>Gear group (cod.)</v>
      </c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8"/>
      <c r="S8" s="160"/>
    </row>
    <row r="9" spans="1:19" s="138" customFormat="1" ht="12" x14ac:dyDescent="0.15">
      <c r="A9" s="161"/>
      <c r="B9" s="161"/>
      <c r="C9" s="161"/>
      <c r="E9" s="162" t="s">
        <v>180</v>
      </c>
      <c r="F9" s="163" t="s">
        <v>330</v>
      </c>
      <c r="G9" s="163" t="s">
        <v>269</v>
      </c>
      <c r="H9" s="163" t="s">
        <v>307</v>
      </c>
      <c r="I9" s="163" t="s">
        <v>384</v>
      </c>
      <c r="J9" s="163" t="s">
        <v>393</v>
      </c>
      <c r="K9" s="163" t="s">
        <v>261</v>
      </c>
      <c r="L9" s="163" t="s">
        <v>315</v>
      </c>
      <c r="M9" s="163" t="s">
        <v>407</v>
      </c>
      <c r="N9" s="163" t="s">
        <v>290</v>
      </c>
      <c r="O9" s="163" t="s">
        <v>378</v>
      </c>
      <c r="P9" s="163" t="s">
        <v>301</v>
      </c>
      <c r="Q9" s="163" t="s">
        <v>324</v>
      </c>
      <c r="R9" s="164" t="s">
        <v>2299</v>
      </c>
    </row>
    <row r="10" spans="1:19" s="138" customFormat="1" ht="12" customHeight="1" x14ac:dyDescent="0.15">
      <c r="A10" s="367" t="str">
        <f>VLOOKUP("D34",tblTrans3Langs[],IF(Idiom="ENG",7,IF(Idiom="FRA",8,9)),FALSE)</f>
        <v>Total catches (kg)</v>
      </c>
      <c r="B10" s="368"/>
      <c r="D10" s="236" t="str">
        <f>VLOOKUP("H53",tblTrans3Langs[],IF(Idiom="ENG",7,IF(Idiom="FRA",8,9)),FALSE)</f>
        <v>Sub-total (kg)</v>
      </c>
      <c r="E10" s="165">
        <f>SUMIF(tblST02A[GearCd], "LL*", tblST02A[qtyLkg]) + SUMIF(tblST02A[GearCd], "LL*", tblST02A[qtyDDkg])  + SUMIF(tblST02A[GearCd], "LL*", tblST02A[qtyDLkg]) + SUMIF(tblST02A[GearCd], "LL*", tblST02A[qtyFAkg])</f>
        <v>0</v>
      </c>
      <c r="F10" s="166">
        <f>SUMIF(tblST02A[GearCd], "PS*", tblST02A[qtyLkg]) + SUMIF(tblST02A[GearCd], "PS*", tblST02A[qtyDDkg])  + SUMIF(tblST02A[GearCd], "PS*", tblST02A[qtyDLkg]) + SUMIF(tblST02A[GearCd], "PS*", tblST02A[qtyFAkg])</f>
        <v>0</v>
      </c>
      <c r="G10" s="166">
        <f>SUMIF(tblST02A[GearCd], "BB*", tblST02A[qtyLkg]) + SUMIF(tblST02A[GearCd], "BB*", tblST02A[qtyDDkg])  + SUMIF(tblST02A[GearCd], "BB*", tblST02A[qtyDLkg]) + SUMIF(tblST02A[GearCd], "BB*", tblST02A[qtyFAkg])</f>
        <v>0</v>
      </c>
      <c r="H10" s="166">
        <f>SUMIF(tblST02A[GearCd], "HAN*", tblST02A[qtyLkg]) + SUMIF(tblST02A[GearCd], "HAN*", tblST02A[qtyDDkg])  + SUMIF(tblST02A[GearCd], "HAN*", tblST02A[qtyDLkg]) + SUMIF(tblST02A[GearCd], "HAN*", tblST02A[qtyFAkg])</f>
        <v>0</v>
      </c>
      <c r="I10" s="166">
        <f>SUMIF(tblST02A[GearCd], "TRAP*", tblST02A[qtyLkg]) + SUMIF(tblST02A[GearCd], "TRAP*", tblST02A[qtyDDkg])  + SUMIF(tblST02A[GearCd], "TRAP*", tblST02A[qtyDLkg]) + SUMIF(tblST02A[GearCd], "TRAP*", tblST02A[qtyFAkg])</f>
        <v>0</v>
      </c>
      <c r="J10" s="166">
        <f>(SUMIF(tblST02A[GearCd], "TRAW*", tblST02A[qtyLkg]) + SUMIF(tblST02A[GearCd], "TRAW*", tblST02A[qtyDDkg])  + SUMIF(tblST02A[GearCd], "TRAW*", tblST02A[qtyDLkg]) + SUMIF(tblST02A[GearCd], "TRAW*", tblST02A[qtyFAkg]))</f>
        <v>0</v>
      </c>
      <c r="K10" s="166">
        <f>SUMIF(tblST02A[GearCd], "TRO*", tblST02A[qtyLkg]) + SUMIF(tblST02A[GearCd], "TRO*", tblST02A[qtyDDkg])  + SUMIF(tblST02A[GearCd], "TRO*", tblST02A[qtyDLkg]) + SUMIF(tblST02A[GearCd], "TRO*", tblST02A[qtyFAkg])</f>
        <v>0</v>
      </c>
      <c r="L10" s="166">
        <f>SUMIF(tblST02A[GearCd], "GIL*", tblST02A[qtyLkg]) + SUMIF(tblST02A[GearCd], "GIL*", tblST02A[qtyDDkg])  + SUMIF(tblST02A[GearCd], "GIL*", tblST02A[qtyDLkg]) + SUMIF(tblST02A[GearCd], "GIL*", tblST02A[qtyFAkg])</f>
        <v>0</v>
      </c>
      <c r="M10" s="166">
        <f>SUMIF(tblST02A[GearCd], "HAR*", tblST02A[qtyLkg]) + SUMIF(tblST02A[GearCd], "HAR*", tblST02A[qtyDDkg])  + SUMIF(tblST02A[GearCd], "HAR*", tblST02A[qtyDLkg]) + SUMIF(tblST02A[GearCd], "HAR*", tblST02A[qtyFAkg])</f>
        <v>0</v>
      </c>
      <c r="N10" s="166">
        <f>SUMIF(tblST02A[GearCd], "RR*", tblST02A[qtyLkg]) + SUMIF(tblST02A[GearCd],  "RR*", tblST02A[qtyDDkg])  + SUMIF(tblST02A[GearCd],  "RR*", tblST02A[qtyDLkg]) + SUMIF(tblST02A[GearCd],  "RR*", tblST02A[qtyFAkg])</f>
        <v>0</v>
      </c>
      <c r="O10" s="166">
        <f>SUMIF(tblST02A[GearCd],  "HS", tblST02A[qtyLkg]) + SUMIF(tblST02A[GearCd], "HS", tblST02A[qtyDDkg])  + SUMIF(tblST02A[GearCd], "HS", tblST02A[qtyDLkg]) + SUMIF(tblST02A[GearCd], "HS", tblST02A[qtyFAkg])</f>
        <v>0</v>
      </c>
      <c r="P10" s="166">
        <f>SUMIF(tblST02A[GearCd], "TL", tblST02A[qtyLkg]) + SUMIF(tblST02A[GearCd], "TL", tblST02A[qtyDDkg])  + SUMIF(tblST02A[GearCd], "TL", tblST02A[qtyDLkg]) + SUMIF(tblST02A[GearCd], "TL", tblST02A[qtyFAkg])</f>
        <v>0</v>
      </c>
      <c r="Q10" s="166">
        <f>SUMIF(tblST02A[GearCd], "TN", tblST02A[qtyLkg]) + SUMIF(tblST02A[GearCd], "TN", tblST02A[qtyDDkg])  + SUMIF(tblST02A[GearCd], "TN", tblST02A[qtyDLkg]) + SUMIF(tblST02A[GearCd], "TN", tblST02A[qtyFAkg])</f>
        <v>0</v>
      </c>
      <c r="R10" s="167">
        <f>SUMIF(tblST02A[GearCd], "UN*", tblST02A[qtyLkg]) + SUMIF(tblST02A[GearCd], "UN*", tblST02A[qtyDDkg])  + SUMIF(tblST02A[GearCd], "UN*", tblST02A[qtyDLkg]) + SUMIF(tblST02A[GearCd], "UN*", tblST02A[qtyFAkg])</f>
        <v>0</v>
      </c>
    </row>
    <row r="11" spans="1:19" s="138" customFormat="1" ht="12.75" customHeight="1" x14ac:dyDescent="0.15">
      <c r="A11" s="369">
        <f>SUM(tblST02A[[qtyLkg]:[qtyFAkg]])</f>
        <v>0</v>
      </c>
      <c r="B11" s="370"/>
      <c r="E11" s="168" t="str">
        <f>REPT("+",8)</f>
        <v>++++++++</v>
      </c>
      <c r="F11" s="168" t="str">
        <f t="shared" ref="F11:R11" si="0">REPT("+",8)</f>
        <v>++++++++</v>
      </c>
      <c r="G11" s="168" t="str">
        <f t="shared" si="0"/>
        <v>++++++++</v>
      </c>
      <c r="H11" s="168" t="str">
        <f t="shared" si="0"/>
        <v>++++++++</v>
      </c>
      <c r="I11" s="168" t="str">
        <f t="shared" si="0"/>
        <v>++++++++</v>
      </c>
      <c r="J11" s="168" t="str">
        <f t="shared" si="0"/>
        <v>++++++++</v>
      </c>
      <c r="K11" s="168" t="str">
        <f t="shared" si="0"/>
        <v>++++++++</v>
      </c>
      <c r="L11" s="168" t="str">
        <f t="shared" si="0"/>
        <v>++++++++</v>
      </c>
      <c r="M11" s="168" t="str">
        <f t="shared" si="0"/>
        <v>++++++++</v>
      </c>
      <c r="N11" s="168" t="str">
        <f t="shared" si="0"/>
        <v>++++++++</v>
      </c>
      <c r="O11" s="168" t="str">
        <f t="shared" si="0"/>
        <v>++++++++</v>
      </c>
      <c r="P11" s="168" t="str">
        <f t="shared" si="0"/>
        <v>++++++++</v>
      </c>
      <c r="Q11" s="168" t="str">
        <f t="shared" si="0"/>
        <v>++++++++</v>
      </c>
      <c r="R11" s="168" t="str">
        <f t="shared" si="0"/>
        <v>++++++++</v>
      </c>
    </row>
    <row r="12" spans="1:19" s="138" customFormat="1" ht="12.75" customHeight="1" x14ac:dyDescent="0.15">
      <c r="A12" s="169"/>
      <c r="B12" s="169"/>
      <c r="C12" s="169"/>
      <c r="E12" s="376" t="str">
        <f>VLOOKUP("D31",tblTrans3Langs[],IF(Idiom="ENG",7,IF(Idiom="FRA",8,9)),FALSE)</f>
        <v>Gear (cod.)</v>
      </c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8"/>
      <c r="S12" s="373" t="str">
        <f>VLOOKUP("H53",tblTrans3Langs[],IF(Idiom="ENG",7,IF(Idiom="FRA",8,9)),FALSE)</f>
        <v>Sub-total (kg)</v>
      </c>
    </row>
    <row r="13" spans="1:19" s="138" customFormat="1" ht="12" x14ac:dyDescent="0.15">
      <c r="A13" s="239" t="str">
        <f>VLOOKUP("D40",tblTrans3Langs[],IF(Idiom="ENG",7,IF(Idiom="FRA",8,9)),FALSE)</f>
        <v>Species group</v>
      </c>
      <c r="B13" s="379" t="str">
        <f>VLOOKUP("D41",tblTrans3Langs[],IF(Idiom="ENG",7,IF(Idiom="FRA",8,9)),FALSE)</f>
        <v>Species (cod.) / Scie. Name</v>
      </c>
      <c r="C13" s="380"/>
      <c r="D13" s="237" t="str">
        <f>VLOOKUP("D42",tblTrans3Langs[],IF(Idiom="ENG",7,IF(Idiom="FRA",8,9)),FALSE)</f>
        <v>Stock (MU)</v>
      </c>
      <c r="E13" s="170" t="s">
        <v>180</v>
      </c>
      <c r="F13" s="171" t="s">
        <v>330</v>
      </c>
      <c r="G13" s="171" t="s">
        <v>269</v>
      </c>
      <c r="H13" s="171" t="s">
        <v>306</v>
      </c>
      <c r="I13" s="171" t="s">
        <v>383</v>
      </c>
      <c r="J13" s="171" t="s">
        <v>392</v>
      </c>
      <c r="K13" s="171" t="s">
        <v>260</v>
      </c>
      <c r="L13" s="171" t="s">
        <v>314</v>
      </c>
      <c r="M13" s="171" t="s">
        <v>406</v>
      </c>
      <c r="N13" s="171" t="s">
        <v>290</v>
      </c>
      <c r="O13" s="171" t="s">
        <v>378</v>
      </c>
      <c r="P13" s="171" t="s">
        <v>301</v>
      </c>
      <c r="Q13" s="172" t="s">
        <v>324</v>
      </c>
      <c r="R13" s="227" t="s">
        <v>633</v>
      </c>
      <c r="S13" s="374"/>
    </row>
    <row r="14" spans="1:19" s="138" customFormat="1" ht="12" x14ac:dyDescent="0.15">
      <c r="A14" s="371" t="str">
        <f>VLOOKUP("D50",tblTrans3Langs[],IF(Idiom="ENG",7,IF(Idiom="FRA",8,9)),FALSE)</f>
        <v>Major temperate _x000D_tunas</v>
      </c>
      <c r="B14" s="173" t="s">
        <v>45</v>
      </c>
      <c r="C14" s="174" t="s">
        <v>46</v>
      </c>
      <c r="D14" s="175" t="s">
        <v>694</v>
      </c>
      <c r="E14" s="197" t="str">
        <f>IF((SUMIFS(tblST02A[qtyLkg],tblST02A[SpcStockCd],$D14,tblST02A[GearCd], "LL*") + SUMIFS(tblST02A[qtyDDkg],tblST02A[SpcStockCd],$D14,tblST02A[GearCd], "LL*")+ SUMIFS(tblST02A[qtyDLkg],tblST02A[SpcStockCd],$D14,tblST02A[GearCd], "LL*")+SUMIFS(tblST02A[qtyFAkg],tblST02A[SpcStockCd],$D14,tblST02A[GearCd], "LL*"))&gt;0,1, "")</f>
        <v/>
      </c>
      <c r="F14" s="198" t="str">
        <f>IF((SUMIFS(tblST02A[qtyLkg],tblST02A[SpcStockCd],$D14,tblST02A[GearCd], "PS*") + SUMIFS(tblST02A[qtyDDkg],tblST02A[SpcStockCd],$D14,tblST02A[GearCd], "PS*")+ SUMIFS(tblST02A[qtyDLkg],tblST02A[SpcStockCd],$D14,tblST02A[GearCd], "PS*")+SUMIFS(tblST02A[qtyFAkg],tblST02A[SpcStockCd],$D14,tblST02A[GearCd], "PS*"))&gt;0,1,"")</f>
        <v/>
      </c>
      <c r="G14" s="198" t="str">
        <f>IF((SUMIFS(tblST02A[qtyLkg],tblST02A[SpcStockCd],$D14,tblST02A[GearCd], "BB*") + SUMIFS(tblST02A[qtyDDkg],tblST02A[SpcStockCd],$D14,tblST02A[GearCd], "BB*")+ SUMIFS(tblST02A[qtyDLkg],tblST02A[SpcStockCd],$D14,tblST02A[GearCd], "BB*")+SUMIFS(tblST02A[qtyFAkg],tblST02A[SpcStockCd],$D14,tblST02A[GearCd], "BB*"))&gt;0,1,"")</f>
        <v/>
      </c>
      <c r="H14" s="198" t="str">
        <f>IF((SUMIFS(tblST02A[qtyLkg],tblST02A[SpcStockCd],$D14,tblST02A[GearCd], "HAN*") + SUMIFS(tblST02A[qtyDDkg],tblST02A[SpcStockCd],$D14,tblST02A[GearCd], "HAN*")+ SUMIFS(tblST02A[qtyDLkg],tblST02A[SpcStockCd],$D14,tblST02A[GearCd], "HAN*")+SUMIFS(tblST02A[qtyFAkg],tblST02A[SpcStockCd],$D14,tblST02A[GearCd], "HAN*"))&gt;0,1,"")</f>
        <v/>
      </c>
      <c r="I14" s="198" t="str">
        <f>IF((SUMIFS(tblST02A[qtyLkg],tblST02A[SpcStockCd],$D14,tblST02A[GearCd], "TRAP*") + SUMIFS(tblST02A[qtyDDkg],tblST02A[SpcStockCd],$D14,tblST02A[GearCd], "TRAP*")+ SUMIFS(tblST02A[qtyDLkg],tblST02A[SpcStockCd],$D14,tblST02A[GearCd], "TRAP*")+SUMIFS(tblST02A[qtyFAkg],tblST02A[SpcStockCd],$D14,tblST02A[GearCd], "TRAP*"))&gt;0,1,"")</f>
        <v/>
      </c>
      <c r="J14" s="198" t="str">
        <f>IF((SUMIFS(tblST02A[qtyLkg],tblST02A[SpcStockCd],$D14,tblST02A[GearCd], "TRAW*") + SUMIFS(tblST02A[qtyDDkg],tblST02A[SpcStockCd],$D14,tblST02A[GearCd], "TRAW*")+ SUMIFS(tblST02A[qtyDLkg],tblST02A[SpcStockCd],$D14,tblST02A[GearCd], "TRAW*")+SUMIFS(tblST02A[qtyFAkg],tblST02A[SpcStockCd],$D14,tblST02A[GearCd], "TRAW*"))&gt;0,1,"")</f>
        <v/>
      </c>
      <c r="K14" s="198" t="str">
        <f>IF((SUMIFS(tblST02A[qtyLkg],tblST02A[SpcStockCd],$D14,tblST02A[GearCd], "TRO*") + SUMIFS(tblST02A[qtyDDkg],tblST02A[SpcStockCd],$D14,tblST02A[GearCd], "TRO*")+ SUMIFS(tblST02A[qtyDLkg],tblST02A[SpcStockCd],$D14,tblST02A[GearCd], "TRO*")+SUMIFS(tblST02A[qtyFAkg],tblST02A[SpcStockCd],$D14,tblST02A[GearCd], "TRO*"))&gt;0,1,"")</f>
        <v/>
      </c>
      <c r="L14" s="198" t="str">
        <f>IF((SUMIFS(tblST02A[qtyLkg],tblST02A[SpcStockCd],$D14,tblST02A[GearCd], "GIL*") + SUMIFS(tblST02A[qtyDDkg],tblST02A[SpcStockCd],$D14,tblST02A[GearCd], "GIL*")+ SUMIFS(tblST02A[qtyDLkg],tblST02A[SpcStockCd],$D14,tblST02A[GearCd], "GIL*")+SUMIFS(tblST02A[qtyFAkg],tblST02A[SpcStockCd],$D14,tblST02A[GearCd], "GIL*"))&gt;0,1,"")</f>
        <v/>
      </c>
      <c r="M14" s="198" t="str">
        <f>IF((SUMIFS(tblST02A[qtyLkg],tblST02A[SpcStockCd],$D14,tblST02A[GearCd], "HAR*") + SUMIFS(tblST02A[qtyDDkg],tblST02A[SpcStockCd],$D14,tblST02A[GearCd], "HAR*")+ SUMIFS(tblST02A[qtyDLkg],tblST02A[SpcStockCd],$D14,tblST02A[GearCd], "HAR*")+SUMIFS(tblST02A[qtyFAkg],tblST02A[SpcStockCd],$D14,tblST02A[GearCd], "HAR*"))&gt;0,1,"")</f>
        <v/>
      </c>
      <c r="N14" s="198" t="str">
        <f>IF((SUMIFS(tblST02A[qtyLkg],tblST02A[SpcStockCd],$D14,tblST02A[GearCd], "RR*") + SUMIFS(tblST02A[qtyDDkg],tblST02A[SpcStockCd],$D14,tblST02A[GearCd], "RR*")+ SUMIFS(tblST02A[qtyDLkg],tblST02A[SpcStockCd],$D14,tblST02A[GearCd], "RR*")+SUMIFS(tblST02A[qtyFAkg],tblST02A[SpcStockCd],$D14,tblST02A[GearCd], "RR*"))&gt;0,1,"")</f>
        <v/>
      </c>
      <c r="O14" s="198" t="str">
        <f>IF((SUMIFS(tblST02A[qtyLkg],tblST02A[SpcStockCd],$D14,tblST02A[GearCd], "HS") + SUMIFS(tblST02A[qtyDDkg],tblST02A[SpcStockCd],$D14,tblST02A[GearCd], "HS")+ SUMIFS(tblST02A[qtyDLkg],tblST02A[SpcStockCd],$D14,tblST02A[GearCd], "HS")+SUMIFS(tblST02A[qtyFAkg],tblST02A[SpcStockCd],$D14,tblST02A[GearCd], "HS"))&gt;0,1,"")</f>
        <v/>
      </c>
      <c r="P14" s="198" t="str">
        <f>IF((SUMIFS(tblST02A[qtyLkg],tblST02A[SpcStockCd],$D14,tblST02A[GearCd], "TL") + SUMIFS(tblST02A[qtyDDkg],tblST02A[SpcStockCd],$D14,tblST02A[GearCd], "TL")+ SUMIFS(tblST02A[qtyDLkg],tblST02A[SpcStockCd],$D14,tblST02A[GearCd], "TL")+SUMIFS(tblST02A[qtyFAkg],tblST02A[SpcStockCd],$D14,tblST02A[GearCd], "TL"))&gt;0,1,"")</f>
        <v/>
      </c>
      <c r="Q14" s="199" t="str">
        <f>IF((SUMIFS(tblST02A[qtyLkg],tblST02A[SpcStockCd],$D14,tblST02A[GearCd], "TN") + SUMIFS(tblST02A[qtyDDkg],tblST02A[SpcStockCd],$D14,tblST02A[GearCd], "TN")+ SUMIFS(tblST02A[qtyDLkg],tblST02A[SpcStockCd],$D14,tblST02A[GearCd], "TN")+SUMIFS(tblST02A[qtyFAkg],tblST02A[SpcStockCd],$D14,tblST02A[GearCd], "TN"))&gt;0,1,"")</f>
        <v/>
      </c>
      <c r="R14" s="176" t="str">
        <f>IF((SUMIFS(tblST02A[qtyLkg],tblST02A[SpcStockCd],$D14,tblST02A[GearCd], "UN*") + SUMIFS(tblST02A[qtyDDkg],tblST02A[SpcStockCd],$D14,tblST02A[GearCd], "UN*")+ SUMIFS(tblST02A[qtyDLkg],tblST02A[SpcStockCd],$D14,tblST02A[GearCd], "UN*")+SUMIFS(tblST02A[qtyFAkg],tblST02A[SpcStockCd],$D14,tblST02A[GearCd], "UN*"))&gt;0,1,"")</f>
        <v/>
      </c>
      <c r="S14" s="177">
        <f>SUMIF(tblST02A[SpcStockCd], $D14, tblST02A[qtyLkg]) + SUMIF(tblST02A[SpcStockCd], $D14, tblST02A[qtyDDkg]) + SUMIF(tblST02A[SpcStockCd], $D14, tblST02A[qtyDLkg]) + SUMIF(tblST02A[SpcStockCd], $D14, tblST02A[qtyFAkg])</f>
        <v>0</v>
      </c>
    </row>
    <row r="15" spans="1:19" s="138" customFormat="1" ht="12" x14ac:dyDescent="0.15">
      <c r="A15" s="371"/>
      <c r="B15" s="178"/>
      <c r="C15" s="179"/>
      <c r="D15" s="180" t="s">
        <v>695</v>
      </c>
      <c r="E15" s="200" t="str">
        <f>IF((SUMIFS(tblST02A[qtyLkg],tblST02A[SpcStockCd],$D15,tblST02A[GearCd], "LL*") + SUMIFS(tblST02A[qtyDDkg],tblST02A[SpcStockCd],$D15,tblST02A[GearCd], "LL*")+ SUMIFS(tblST02A[qtyDLkg],tblST02A[SpcStockCd],$D15,tblST02A[GearCd], "LL*")+SUMIFS(tblST02A[qtyFAkg],tblST02A[SpcStockCd],$D15,tblST02A[GearCd], "LL*"))&gt;0,1, "")</f>
        <v/>
      </c>
      <c r="F15" s="201" t="str">
        <f>IF((SUMIFS(tblST02A[qtyLkg],tblST02A[SpcStockCd],$D15,tblST02A[GearCd], "PS*") + SUMIFS(tblST02A[qtyDDkg],tblST02A[SpcStockCd],$D15,tblST02A[GearCd], "PS*")+ SUMIFS(tblST02A[qtyDLkg],tblST02A[SpcStockCd],$D15,tblST02A[GearCd], "PS*")+SUMIFS(tblST02A[qtyFAkg],tblST02A[SpcStockCd],$D15,tblST02A[GearCd], "PS*"))&gt;0,1,"")</f>
        <v/>
      </c>
      <c r="G15" s="201" t="str">
        <f>IF((SUMIFS(tblST02A[qtyLkg],tblST02A[SpcStockCd],$D15,tblST02A[GearCd], "BB*") + SUMIFS(tblST02A[qtyDDkg],tblST02A[SpcStockCd],$D15,tblST02A[GearCd], "BB*")+ SUMIFS(tblST02A[qtyDLkg],tblST02A[SpcStockCd],$D15,tblST02A[GearCd], "BB*")+SUMIFS(tblST02A[qtyFAkg],tblST02A[SpcStockCd],$D15,tblST02A[GearCd], "BB*"))&gt;0,1,"")</f>
        <v/>
      </c>
      <c r="H15" s="201" t="str">
        <f>IF((SUMIFS(tblST02A[qtyLkg],tblST02A[SpcStockCd],$D15,tblST02A[GearCd], "HAN*") + SUMIFS(tblST02A[qtyDDkg],tblST02A[SpcStockCd],$D15,tblST02A[GearCd], "HAN*")+ SUMIFS(tblST02A[qtyDLkg],tblST02A[SpcStockCd],$D15,tblST02A[GearCd], "HAN*")+SUMIFS(tblST02A[qtyFAkg],tblST02A[SpcStockCd],$D15,tblST02A[GearCd], "HAN*"))&gt;0,1,"")</f>
        <v/>
      </c>
      <c r="I15" s="201" t="str">
        <f>IF((SUMIFS(tblST02A[qtyLkg],tblST02A[SpcStockCd],$D15,tblST02A[GearCd], "TRAP*") + SUMIFS(tblST02A[qtyDDkg],tblST02A[SpcStockCd],$D15,tblST02A[GearCd], "TRAP*")+ SUMIFS(tblST02A[qtyDLkg],tblST02A[SpcStockCd],$D15,tblST02A[GearCd], "TRAP*")+SUMIFS(tblST02A[qtyFAkg],tblST02A[SpcStockCd],$D15,tblST02A[GearCd], "TRAP*"))&gt;0,1,"")</f>
        <v/>
      </c>
      <c r="J15" s="201" t="str">
        <f>IF((SUMIFS(tblST02A[qtyLkg],tblST02A[SpcStockCd],$D15,tblST02A[GearCd], "TRAW*") + SUMIFS(tblST02A[qtyDDkg],tblST02A[SpcStockCd],$D15,tblST02A[GearCd], "TRAW*")+ SUMIFS(tblST02A[qtyDLkg],tblST02A[SpcStockCd],$D15,tblST02A[GearCd], "TRAW*")+SUMIFS(tblST02A[qtyFAkg],tblST02A[SpcStockCd],$D15,tblST02A[GearCd], "TRAW*"))&gt;0,1,"")</f>
        <v/>
      </c>
      <c r="K15" s="201" t="str">
        <f>IF((SUMIFS(tblST02A[qtyLkg],tblST02A[SpcStockCd],$D15,tblST02A[GearCd], "TRO*") + SUMIFS(tblST02A[qtyDDkg],tblST02A[SpcStockCd],$D15,tblST02A[GearCd], "TRO*")+ SUMIFS(tblST02A[qtyDLkg],tblST02A[SpcStockCd],$D15,tblST02A[GearCd], "TRO*")+SUMIFS(tblST02A[qtyFAkg],tblST02A[SpcStockCd],$D15,tblST02A[GearCd], "TRO*"))&gt;0,1,"")</f>
        <v/>
      </c>
      <c r="L15" s="201" t="str">
        <f>IF((SUMIFS(tblST02A[qtyLkg],tblST02A[SpcStockCd],$D15,tblST02A[GearCd], "GIL*") + SUMIFS(tblST02A[qtyDDkg],tblST02A[SpcStockCd],$D15,tblST02A[GearCd], "GIL*")+ SUMIFS(tblST02A[qtyDLkg],tblST02A[SpcStockCd],$D15,tblST02A[GearCd], "GIL*")+SUMIFS(tblST02A[qtyFAkg],tblST02A[SpcStockCd],$D15,tblST02A[GearCd], "GIL*"))&gt;0,1,"")</f>
        <v/>
      </c>
      <c r="M15" s="201" t="str">
        <f>IF((SUMIFS(tblST02A[qtyLkg],tblST02A[SpcStockCd],$D15,tblST02A[GearCd], "HAR*") + SUMIFS(tblST02A[qtyDDkg],tblST02A[SpcStockCd],$D15,tblST02A[GearCd], "HAR*")+ SUMIFS(tblST02A[qtyDLkg],tblST02A[SpcStockCd],$D15,tblST02A[GearCd], "HAR*")+SUMIFS(tblST02A[qtyFAkg],tblST02A[SpcStockCd],$D15,tblST02A[GearCd], "HAR*"))&gt;0,1,"")</f>
        <v/>
      </c>
      <c r="N15" s="201" t="str">
        <f>IF((SUMIFS(tblST02A[qtyLkg],tblST02A[SpcStockCd],$D15,tblST02A[GearCd], "RR*") + SUMIFS(tblST02A[qtyDDkg],tblST02A[SpcStockCd],$D15,tblST02A[GearCd], "RR*")+ SUMIFS(tblST02A[qtyDLkg],tblST02A[SpcStockCd],$D15,tblST02A[GearCd], "RR*")+SUMIFS(tblST02A[qtyFAkg],tblST02A[SpcStockCd],$D15,tblST02A[GearCd], "RR*"))&gt;0,1,"")</f>
        <v/>
      </c>
      <c r="O15" s="201" t="str">
        <f>IF((SUMIFS(tblST02A[qtyLkg],tblST02A[SpcStockCd],$D15,tblST02A[GearCd], "HS") + SUMIFS(tblST02A[qtyDDkg],tblST02A[SpcStockCd],$D15,tblST02A[GearCd], "HS")+ SUMIFS(tblST02A[qtyDLkg],tblST02A[SpcStockCd],$D15,tblST02A[GearCd], "HS")+SUMIFS(tblST02A[qtyFAkg],tblST02A[SpcStockCd],$D15,tblST02A[GearCd], "HS"))&gt;0,1,"")</f>
        <v/>
      </c>
      <c r="P15" s="201" t="str">
        <f>IF((SUMIFS(tblST02A[qtyLkg],tblST02A[SpcStockCd],$D15,tblST02A[GearCd], "TL") + SUMIFS(tblST02A[qtyDDkg],tblST02A[SpcStockCd],$D15,tblST02A[GearCd], "TL")+ SUMIFS(tblST02A[qtyDLkg],tblST02A[SpcStockCd],$D15,tblST02A[GearCd], "TL")+SUMIFS(tblST02A[qtyFAkg],tblST02A[SpcStockCd],$D15,tblST02A[GearCd], "TL"))&gt;0,1,"")</f>
        <v/>
      </c>
      <c r="Q15" s="202" t="str">
        <f>IF((SUMIFS(tblST02A[qtyLkg],tblST02A[SpcStockCd],$D15,tblST02A[GearCd], "TN") + SUMIFS(tblST02A[qtyDDkg],tblST02A[SpcStockCd],$D15,tblST02A[GearCd], "TN")+ SUMIFS(tblST02A[qtyDLkg],tblST02A[SpcStockCd],$D15,tblST02A[GearCd], "TN")+SUMIFS(tblST02A[qtyFAkg],tblST02A[SpcStockCd],$D15,tblST02A[GearCd], "TN"))&gt;0,1,"")</f>
        <v/>
      </c>
      <c r="R15" s="181" t="str">
        <f>IF((SUMIFS(tblST02A[qtyLkg],tblST02A[SpcStockCd],$D15,tblST02A[GearCd], "UN*") + SUMIFS(tblST02A[qtyDDkg],tblST02A[SpcStockCd],$D15,tblST02A[GearCd], "UN*")+ SUMIFS(tblST02A[qtyDLkg],tblST02A[SpcStockCd],$D15,tblST02A[GearCd], "UN*")+SUMIFS(tblST02A[qtyFAkg],tblST02A[SpcStockCd],$D15,tblST02A[GearCd], "UN*"))&gt;0,1,"")</f>
        <v/>
      </c>
      <c r="S15" s="182">
        <f>SUMIF(tblST02A[SpcStockCd], $D15, tblST02A[qtyLkg]) + SUMIF(tblST02A[SpcStockCd], $D15, tblST02A[qtyDDkg]) + SUMIF(tblST02A[SpcStockCd], $D15, tblST02A[qtyDLkg]) + SUMIF(tblST02A[SpcStockCd], $D15, tblST02A[qtyFAkg])</f>
        <v>0</v>
      </c>
    </row>
    <row r="16" spans="1:19" s="138" customFormat="1" ht="12" x14ac:dyDescent="0.15">
      <c r="A16" s="371"/>
      <c r="B16" s="183"/>
      <c r="C16" s="184"/>
      <c r="D16" s="185" t="s">
        <v>696</v>
      </c>
      <c r="E16" s="203" t="str">
        <f>IF((SUMIFS(tblST02A[qtyLkg],tblST02A[SpcStockCd],$D16,tblST02A[GearCd], "LL*") + SUMIFS(tblST02A[qtyDDkg],tblST02A[SpcStockCd],$D16,tblST02A[GearCd], "LL*")+ SUMIFS(tblST02A[qtyDLkg],tblST02A[SpcStockCd],$D16,tblST02A[GearCd], "LL*")+SUMIFS(tblST02A[qtyFAkg],tblST02A[SpcStockCd],$D16,tblST02A[GearCd], "LL*"))&gt;0,1, "")</f>
        <v/>
      </c>
      <c r="F16" s="204" t="str">
        <f>IF((SUMIFS(tblST02A[qtyLkg],tblST02A[SpcStockCd],$D16,tblST02A[GearCd], "PS*") + SUMIFS(tblST02A[qtyDDkg],tblST02A[SpcStockCd],$D16,tblST02A[GearCd], "PS*")+ SUMIFS(tblST02A[qtyDLkg],tblST02A[SpcStockCd],$D16,tblST02A[GearCd], "PS*")+SUMIFS(tblST02A[qtyFAkg],tblST02A[SpcStockCd],$D16,tblST02A[GearCd], "PS*"))&gt;0,1,"")</f>
        <v/>
      </c>
      <c r="G16" s="204" t="str">
        <f>IF((SUMIFS(tblST02A[qtyLkg],tblST02A[SpcStockCd],$D16,tblST02A[GearCd], "BB*") + SUMIFS(tblST02A[qtyDDkg],tblST02A[SpcStockCd],$D16,tblST02A[GearCd], "BB*")+ SUMIFS(tblST02A[qtyDLkg],tblST02A[SpcStockCd],$D16,tblST02A[GearCd], "BB*")+SUMIFS(tblST02A[qtyFAkg],tblST02A[SpcStockCd],$D16,tblST02A[GearCd], "BB*"))&gt;0,1,"")</f>
        <v/>
      </c>
      <c r="H16" s="204" t="str">
        <f>IF((SUMIFS(tblST02A[qtyLkg],tblST02A[SpcStockCd],$D16,tblST02A[GearCd], "HAN*") + SUMIFS(tblST02A[qtyDDkg],tblST02A[SpcStockCd],$D16,tblST02A[GearCd], "HAN*")+ SUMIFS(tblST02A[qtyDLkg],tblST02A[SpcStockCd],$D16,tblST02A[GearCd], "HAN*")+SUMIFS(tblST02A[qtyFAkg],tblST02A[SpcStockCd],$D16,tblST02A[GearCd], "HAN*"))&gt;0,1,"")</f>
        <v/>
      </c>
      <c r="I16" s="204" t="str">
        <f>IF((SUMIFS(tblST02A[qtyLkg],tblST02A[SpcStockCd],$D16,tblST02A[GearCd], "TRAP*") + SUMIFS(tblST02A[qtyDDkg],tblST02A[SpcStockCd],$D16,tblST02A[GearCd], "TRAP*")+ SUMIFS(tblST02A[qtyDLkg],tblST02A[SpcStockCd],$D16,tblST02A[GearCd], "TRAP*")+SUMIFS(tblST02A[qtyFAkg],tblST02A[SpcStockCd],$D16,tblST02A[GearCd], "TRAP*"))&gt;0,1,"")</f>
        <v/>
      </c>
      <c r="J16" s="204" t="str">
        <f>IF((SUMIFS(tblST02A[qtyLkg],tblST02A[SpcStockCd],$D16,tblST02A[GearCd], "TRAW*") + SUMIFS(tblST02A[qtyDDkg],tblST02A[SpcStockCd],$D16,tblST02A[GearCd], "TRAW*")+ SUMIFS(tblST02A[qtyDLkg],tblST02A[SpcStockCd],$D16,tblST02A[GearCd], "TRAW*")+SUMIFS(tblST02A[qtyFAkg],tblST02A[SpcStockCd],$D16,tblST02A[GearCd], "TRAW*"))&gt;0,1,"")</f>
        <v/>
      </c>
      <c r="K16" s="204" t="str">
        <f>IF((SUMIFS(tblST02A[qtyLkg],tblST02A[SpcStockCd],$D16,tblST02A[GearCd], "TRO*") + SUMIFS(tblST02A[qtyDDkg],tblST02A[SpcStockCd],$D16,tblST02A[GearCd], "TRO*")+ SUMIFS(tblST02A[qtyDLkg],tblST02A[SpcStockCd],$D16,tblST02A[GearCd], "TRO*")+SUMIFS(tblST02A[qtyFAkg],tblST02A[SpcStockCd],$D16,tblST02A[GearCd], "TRO*"))&gt;0,1,"")</f>
        <v/>
      </c>
      <c r="L16" s="204" t="str">
        <f>IF((SUMIFS(tblST02A[qtyLkg],tblST02A[SpcStockCd],$D16,tblST02A[GearCd], "GIL*") + SUMIFS(tblST02A[qtyDDkg],tblST02A[SpcStockCd],$D16,tblST02A[GearCd], "GIL*")+ SUMIFS(tblST02A[qtyDLkg],tblST02A[SpcStockCd],$D16,tblST02A[GearCd], "GIL*")+SUMIFS(tblST02A[qtyFAkg],tblST02A[SpcStockCd],$D16,tblST02A[GearCd], "GIL*"))&gt;0,1,"")</f>
        <v/>
      </c>
      <c r="M16" s="204" t="str">
        <f>IF((SUMIFS(tblST02A[qtyLkg],tblST02A[SpcStockCd],$D16,tblST02A[GearCd], "HAR*") + SUMIFS(tblST02A[qtyDDkg],tblST02A[SpcStockCd],$D16,tblST02A[GearCd], "HAR*")+ SUMIFS(tblST02A[qtyDLkg],tblST02A[SpcStockCd],$D16,tblST02A[GearCd], "HAR*")+SUMIFS(tblST02A[qtyFAkg],tblST02A[SpcStockCd],$D16,tblST02A[GearCd], "HAR*"))&gt;0,1,"")</f>
        <v/>
      </c>
      <c r="N16" s="204" t="str">
        <f>IF((SUMIFS(tblST02A[qtyLkg],tblST02A[SpcStockCd],$D16,tblST02A[GearCd], "RR*") + SUMIFS(tblST02A[qtyDDkg],tblST02A[SpcStockCd],$D16,tblST02A[GearCd], "RR*")+ SUMIFS(tblST02A[qtyDLkg],tblST02A[SpcStockCd],$D16,tblST02A[GearCd], "RR*")+SUMIFS(tblST02A[qtyFAkg],tblST02A[SpcStockCd],$D16,tblST02A[GearCd], "RR*"))&gt;0,1,"")</f>
        <v/>
      </c>
      <c r="O16" s="204" t="str">
        <f>IF((SUMIFS(tblST02A[qtyLkg],tblST02A[SpcStockCd],$D16,tblST02A[GearCd], "HS") + SUMIFS(tblST02A[qtyDDkg],tblST02A[SpcStockCd],$D16,tblST02A[GearCd], "HS")+ SUMIFS(tblST02A[qtyDLkg],tblST02A[SpcStockCd],$D16,tblST02A[GearCd], "HS")+SUMIFS(tblST02A[qtyFAkg],tblST02A[SpcStockCd],$D16,tblST02A[GearCd], "HS"))&gt;0,1,"")</f>
        <v/>
      </c>
      <c r="P16" s="204" t="str">
        <f>IF((SUMIFS(tblST02A[qtyLkg],tblST02A[SpcStockCd],$D16,tblST02A[GearCd], "TL") + SUMIFS(tblST02A[qtyDDkg],tblST02A[SpcStockCd],$D16,tblST02A[GearCd], "TL")+ SUMIFS(tblST02A[qtyDLkg],tblST02A[SpcStockCd],$D16,tblST02A[GearCd], "TL")+SUMIFS(tblST02A[qtyFAkg],tblST02A[SpcStockCd],$D16,tblST02A[GearCd], "TL"))&gt;0,1,"")</f>
        <v/>
      </c>
      <c r="Q16" s="205" t="str">
        <f>IF((SUMIFS(tblST02A[qtyLkg],tblST02A[SpcStockCd],$D16,tblST02A[GearCd], "TN") + SUMIFS(tblST02A[qtyDDkg],tblST02A[SpcStockCd],$D16,tblST02A[GearCd], "TN")+ SUMIFS(tblST02A[qtyDLkg],tblST02A[SpcStockCd],$D16,tblST02A[GearCd], "TN")+SUMIFS(tblST02A[qtyFAkg],tblST02A[SpcStockCd],$D16,tblST02A[GearCd], "TN"))&gt;0,1,"")</f>
        <v/>
      </c>
      <c r="R16" s="186" t="str">
        <f>IF((SUMIFS(tblST02A[qtyLkg],tblST02A[SpcStockCd],$D16,tblST02A[GearCd], "UN*") + SUMIFS(tblST02A[qtyDDkg],tblST02A[SpcStockCd],$D16,tblST02A[GearCd], "UN*")+ SUMIFS(tblST02A[qtyDLkg],tblST02A[SpcStockCd],$D16,tblST02A[GearCd], "UN*")+SUMIFS(tblST02A[qtyFAkg],tblST02A[SpcStockCd],$D16,tblST02A[GearCd], "UN*"))&gt;0,1,"")</f>
        <v/>
      </c>
      <c r="S16" s="182">
        <f>SUMIF(tblST02A[SpcStockCd], $D16, tblST02A[qtyLkg]) + SUMIF(tblST02A[SpcStockCd], $D16, tblST02A[qtyDDkg]) + SUMIF(tblST02A[SpcStockCd], $D16, tblST02A[qtyDLkg]) + SUMIF(tblST02A[SpcStockCd], $D16, tblST02A[qtyFAkg])</f>
        <v>0</v>
      </c>
    </row>
    <row r="17" spans="1:19" s="138" customFormat="1" ht="12" x14ac:dyDescent="0.15">
      <c r="A17" s="371"/>
      <c r="B17" s="180" t="s">
        <v>22</v>
      </c>
      <c r="C17" s="179" t="s">
        <v>23</v>
      </c>
      <c r="D17" s="180" t="s">
        <v>697</v>
      </c>
      <c r="E17" s="200" t="str">
        <f>IF((SUMIFS(tblST02A[qtyLkg],tblST02A[SpcStockCd],$D17,tblST02A[GearCd], "LL*") + SUMIFS(tblST02A[qtyDDkg],tblST02A[SpcStockCd],$D17,tblST02A[GearCd], "LL*")+ SUMIFS(tblST02A[qtyDLkg],tblST02A[SpcStockCd],$D17,tblST02A[GearCd], "LL*")+SUMIFS(tblST02A[qtyFAkg],tblST02A[SpcStockCd],$D17,tblST02A[GearCd], "LL*"))&gt;0,1, "")</f>
        <v/>
      </c>
      <c r="F17" s="201" t="str">
        <f>IF((SUMIFS(tblST02A[qtyLkg],tblST02A[SpcStockCd],$D17,tblST02A[GearCd], "PS*") + SUMIFS(tblST02A[qtyDDkg],tblST02A[SpcStockCd],$D17,tblST02A[GearCd], "PS*")+ SUMIFS(tblST02A[qtyDLkg],tblST02A[SpcStockCd],$D17,tblST02A[GearCd], "PS*")+SUMIFS(tblST02A[qtyFAkg],tblST02A[SpcStockCd],$D17,tblST02A[GearCd], "PS*"))&gt;0,1,"")</f>
        <v/>
      </c>
      <c r="G17" s="201" t="str">
        <f>IF((SUMIFS(tblST02A[qtyLkg],tblST02A[SpcStockCd],$D17,tblST02A[GearCd], "BB*") + SUMIFS(tblST02A[qtyDDkg],tblST02A[SpcStockCd],$D17,tblST02A[GearCd], "BB*")+ SUMIFS(tblST02A[qtyDLkg],tblST02A[SpcStockCd],$D17,tblST02A[GearCd], "BB*")+SUMIFS(tblST02A[qtyFAkg],tblST02A[SpcStockCd],$D17,tblST02A[GearCd], "BB*"))&gt;0,1,"")</f>
        <v/>
      </c>
      <c r="H17" s="201" t="str">
        <f>IF((SUMIFS(tblST02A[qtyLkg],tblST02A[SpcStockCd],$D17,tblST02A[GearCd], "HAN*") + SUMIFS(tblST02A[qtyDDkg],tblST02A[SpcStockCd],$D17,tblST02A[GearCd], "HAN*")+ SUMIFS(tblST02A[qtyDLkg],tblST02A[SpcStockCd],$D17,tblST02A[GearCd], "HAN*")+SUMIFS(tblST02A[qtyFAkg],tblST02A[SpcStockCd],$D17,tblST02A[GearCd], "HAN*"))&gt;0,1,"")</f>
        <v/>
      </c>
      <c r="I17" s="201" t="str">
        <f>IF((SUMIFS(tblST02A[qtyLkg],tblST02A[SpcStockCd],$D17,tblST02A[GearCd], "TRAP*") + SUMIFS(tblST02A[qtyDDkg],tblST02A[SpcStockCd],$D17,tblST02A[GearCd], "TRAP*")+ SUMIFS(tblST02A[qtyDLkg],tblST02A[SpcStockCd],$D17,tblST02A[GearCd], "TRAP*")+SUMIFS(tblST02A[qtyFAkg],tblST02A[SpcStockCd],$D17,tblST02A[GearCd], "TRAP*"))&gt;0,1,"")</f>
        <v/>
      </c>
      <c r="J17" s="201" t="str">
        <f>IF((SUMIFS(tblST02A[qtyLkg],tblST02A[SpcStockCd],$D17,tblST02A[GearCd], "TRAW*") + SUMIFS(tblST02A[qtyDDkg],tblST02A[SpcStockCd],$D17,tblST02A[GearCd], "TRAW*")+ SUMIFS(tblST02A[qtyDLkg],tblST02A[SpcStockCd],$D17,tblST02A[GearCd], "TRAW*")+SUMIFS(tblST02A[qtyFAkg],tblST02A[SpcStockCd],$D17,tblST02A[GearCd], "TRAW*"))&gt;0,1,"")</f>
        <v/>
      </c>
      <c r="K17" s="201" t="str">
        <f>IF((SUMIFS(tblST02A[qtyLkg],tblST02A[SpcStockCd],$D17,tblST02A[GearCd], "TRO*") + SUMIFS(tblST02A[qtyDDkg],tblST02A[SpcStockCd],$D17,tblST02A[GearCd], "TRO*")+ SUMIFS(tblST02A[qtyDLkg],tblST02A[SpcStockCd],$D17,tblST02A[GearCd], "TRO*")+SUMIFS(tblST02A[qtyFAkg],tblST02A[SpcStockCd],$D17,tblST02A[GearCd], "TRO*"))&gt;0,1,"")</f>
        <v/>
      </c>
      <c r="L17" s="201" t="str">
        <f>IF((SUMIFS(tblST02A[qtyLkg],tblST02A[SpcStockCd],$D17,tblST02A[GearCd], "GIL*") + SUMIFS(tblST02A[qtyDDkg],tblST02A[SpcStockCd],$D17,tblST02A[GearCd], "GIL*")+ SUMIFS(tblST02A[qtyDLkg],tblST02A[SpcStockCd],$D17,tblST02A[GearCd], "GIL*")+SUMIFS(tblST02A[qtyFAkg],tblST02A[SpcStockCd],$D17,tblST02A[GearCd], "GIL*"))&gt;0,1,"")</f>
        <v/>
      </c>
      <c r="M17" s="201" t="str">
        <f>IF((SUMIFS(tblST02A[qtyLkg],tblST02A[SpcStockCd],$D17,tblST02A[GearCd], "HAR*") + SUMIFS(tblST02A[qtyDDkg],tblST02A[SpcStockCd],$D17,tblST02A[GearCd], "HAR*")+ SUMIFS(tblST02A[qtyDLkg],tblST02A[SpcStockCd],$D17,tblST02A[GearCd], "HAR*")+SUMIFS(tblST02A[qtyFAkg],tblST02A[SpcStockCd],$D17,tblST02A[GearCd], "HAR*"))&gt;0,1,"")</f>
        <v/>
      </c>
      <c r="N17" s="201" t="str">
        <f>IF((SUMIFS(tblST02A[qtyLkg],tblST02A[SpcStockCd],$D17,tblST02A[GearCd], "RR*") + SUMIFS(tblST02A[qtyDDkg],tblST02A[SpcStockCd],$D17,tblST02A[GearCd], "RR*")+ SUMIFS(tblST02A[qtyDLkg],tblST02A[SpcStockCd],$D17,tblST02A[GearCd], "RR*")+SUMIFS(tblST02A[qtyFAkg],tblST02A[SpcStockCd],$D17,tblST02A[GearCd], "RR*"))&gt;0,1,"")</f>
        <v/>
      </c>
      <c r="O17" s="201" t="str">
        <f>IF((SUMIFS(tblST02A[qtyLkg],tblST02A[SpcStockCd],$D17,tblST02A[GearCd], "HS") + SUMIFS(tblST02A[qtyDDkg],tblST02A[SpcStockCd],$D17,tblST02A[GearCd], "HS")+ SUMIFS(tblST02A[qtyDLkg],tblST02A[SpcStockCd],$D17,tblST02A[GearCd], "HS")+SUMIFS(tblST02A[qtyFAkg],tblST02A[SpcStockCd],$D17,tblST02A[GearCd], "HS"))&gt;0,1,"")</f>
        <v/>
      </c>
      <c r="P17" s="201" t="str">
        <f>IF((SUMIFS(tblST02A[qtyLkg],tblST02A[SpcStockCd],$D17,tblST02A[GearCd], "TL") + SUMIFS(tblST02A[qtyDDkg],tblST02A[SpcStockCd],$D17,tblST02A[GearCd], "TL")+ SUMIFS(tblST02A[qtyDLkg],tblST02A[SpcStockCd],$D17,tblST02A[GearCd], "TL")+SUMIFS(tblST02A[qtyFAkg],tblST02A[SpcStockCd],$D17,tblST02A[GearCd], "TL"))&gt;0,1,"")</f>
        <v/>
      </c>
      <c r="Q17" s="202" t="str">
        <f>IF((SUMIFS(tblST02A[qtyLkg],tblST02A[SpcStockCd],$D17,tblST02A[GearCd], "TN") + SUMIFS(tblST02A[qtyDDkg],tblST02A[SpcStockCd],$D17,tblST02A[GearCd], "TN")+ SUMIFS(tblST02A[qtyDLkg],tblST02A[SpcStockCd],$D17,tblST02A[GearCd], "TN")+SUMIFS(tblST02A[qtyFAkg],tblST02A[SpcStockCd],$D17,tblST02A[GearCd], "TN"))&gt;0,1,"")</f>
        <v/>
      </c>
      <c r="R17" s="181" t="str">
        <f>IF((SUMIFS(tblST02A[qtyLkg],tblST02A[SpcStockCd],$D17,tblST02A[GearCd], "UN*") + SUMIFS(tblST02A[qtyDDkg],tblST02A[SpcStockCd],$D17,tblST02A[GearCd], "UN*")+ SUMIFS(tblST02A[qtyDLkg],tblST02A[SpcStockCd],$D17,tblST02A[GearCd], "UN*")+SUMIFS(tblST02A[qtyFAkg],tblST02A[SpcStockCd],$D17,tblST02A[GearCd], "UN*"))&gt;0,1,"")</f>
        <v/>
      </c>
      <c r="S17" s="182">
        <f>SUMIF(tblST02A[SpcStockCd], $D17, tblST02A[qtyLkg]) + SUMIF(tblST02A[SpcStockCd], $D17, tblST02A[qtyDDkg]) + SUMIF(tblST02A[SpcStockCd], $D17, tblST02A[qtyDLkg]) + SUMIF(tblST02A[SpcStockCd], $D17, tblST02A[qtyFAkg])</f>
        <v>0</v>
      </c>
    </row>
    <row r="18" spans="1:19" s="138" customFormat="1" ht="12" x14ac:dyDescent="0.15">
      <c r="A18" s="371"/>
      <c r="B18" s="185"/>
      <c r="C18" s="184"/>
      <c r="D18" s="185" t="s">
        <v>698</v>
      </c>
      <c r="E18" s="203" t="str">
        <f>IF((SUMIFS(tblST02A[qtyLkg],tblST02A[SpcStockCd],$D18,tblST02A[GearCd], "LL*") + SUMIFS(tblST02A[qtyDDkg],tblST02A[SpcStockCd],$D18,tblST02A[GearCd], "LL*")+ SUMIFS(tblST02A[qtyDLkg],tblST02A[SpcStockCd],$D18,tblST02A[GearCd], "LL*")+SUMIFS(tblST02A[qtyFAkg],tblST02A[SpcStockCd],$D18,tblST02A[GearCd], "LL*"))&gt;0,1, "")</f>
        <v/>
      </c>
      <c r="F18" s="204" t="str">
        <f>IF((SUMIFS(tblST02A[qtyLkg],tblST02A[SpcStockCd],$D18,tblST02A[GearCd], "PS*") + SUMIFS(tblST02A[qtyDDkg],tblST02A[SpcStockCd],$D18,tblST02A[GearCd], "PS*")+ SUMIFS(tblST02A[qtyDLkg],tblST02A[SpcStockCd],$D18,tblST02A[GearCd], "PS*")+SUMIFS(tblST02A[qtyFAkg],tblST02A[SpcStockCd],$D18,tblST02A[GearCd], "PS*"))&gt;0,1,"")</f>
        <v/>
      </c>
      <c r="G18" s="204" t="str">
        <f>IF((SUMIFS(tblST02A[qtyLkg],tblST02A[SpcStockCd],$D18,tblST02A[GearCd], "BB*") + SUMIFS(tblST02A[qtyDDkg],tblST02A[SpcStockCd],$D18,tblST02A[GearCd], "BB*")+ SUMIFS(tblST02A[qtyDLkg],tblST02A[SpcStockCd],$D18,tblST02A[GearCd], "BB*")+SUMIFS(tblST02A[qtyFAkg],tblST02A[SpcStockCd],$D18,tblST02A[GearCd], "BB*"))&gt;0,1,"")</f>
        <v/>
      </c>
      <c r="H18" s="204" t="str">
        <f>IF((SUMIFS(tblST02A[qtyLkg],tblST02A[SpcStockCd],$D18,tblST02A[GearCd], "HAN*") + SUMIFS(tblST02A[qtyDDkg],tblST02A[SpcStockCd],$D18,tblST02A[GearCd], "HAN*")+ SUMIFS(tblST02A[qtyDLkg],tblST02A[SpcStockCd],$D18,tblST02A[GearCd], "HAN*")+SUMIFS(tblST02A[qtyFAkg],tblST02A[SpcStockCd],$D18,tblST02A[GearCd], "HAN*"))&gt;0,1,"")</f>
        <v/>
      </c>
      <c r="I18" s="204" t="str">
        <f>IF((SUMIFS(tblST02A[qtyLkg],tblST02A[SpcStockCd],$D18,tblST02A[GearCd], "TRAP*") + SUMIFS(tblST02A[qtyDDkg],tblST02A[SpcStockCd],$D18,tblST02A[GearCd], "TRAP*")+ SUMIFS(tblST02A[qtyDLkg],tblST02A[SpcStockCd],$D18,tblST02A[GearCd], "TRAP*")+SUMIFS(tblST02A[qtyFAkg],tblST02A[SpcStockCd],$D18,tblST02A[GearCd], "TRAP*"))&gt;0,1,"")</f>
        <v/>
      </c>
      <c r="J18" s="204" t="str">
        <f>IF((SUMIFS(tblST02A[qtyLkg],tblST02A[SpcStockCd],$D18,tblST02A[GearCd], "TRAW*") + SUMIFS(tblST02A[qtyDDkg],tblST02A[SpcStockCd],$D18,tblST02A[GearCd], "TRAW*")+ SUMIFS(tblST02A[qtyDLkg],tblST02A[SpcStockCd],$D18,tblST02A[GearCd], "TRAW*")+SUMIFS(tblST02A[qtyFAkg],tblST02A[SpcStockCd],$D18,tblST02A[GearCd], "TRAW*"))&gt;0,1,"")</f>
        <v/>
      </c>
      <c r="K18" s="204" t="str">
        <f>IF((SUMIFS(tblST02A[qtyLkg],tblST02A[SpcStockCd],$D18,tblST02A[GearCd], "TRO*") + SUMIFS(tblST02A[qtyDDkg],tblST02A[SpcStockCd],$D18,tblST02A[GearCd], "TRO*")+ SUMIFS(tblST02A[qtyDLkg],tblST02A[SpcStockCd],$D18,tblST02A[GearCd], "TRO*")+SUMIFS(tblST02A[qtyFAkg],tblST02A[SpcStockCd],$D18,tblST02A[GearCd], "TRO*"))&gt;0,1,"")</f>
        <v/>
      </c>
      <c r="L18" s="204" t="str">
        <f>IF((SUMIFS(tblST02A[qtyLkg],tblST02A[SpcStockCd],$D18,tblST02A[GearCd], "GIL*") + SUMIFS(tblST02A[qtyDDkg],tblST02A[SpcStockCd],$D18,tblST02A[GearCd], "GIL*")+ SUMIFS(tblST02A[qtyDLkg],tblST02A[SpcStockCd],$D18,tblST02A[GearCd], "GIL*")+SUMIFS(tblST02A[qtyFAkg],tblST02A[SpcStockCd],$D18,tblST02A[GearCd], "GIL*"))&gt;0,1,"")</f>
        <v/>
      </c>
      <c r="M18" s="204" t="str">
        <f>IF((SUMIFS(tblST02A[qtyLkg],tblST02A[SpcStockCd],$D18,tblST02A[GearCd], "HAR*") + SUMIFS(tblST02A[qtyDDkg],tblST02A[SpcStockCd],$D18,tblST02A[GearCd], "HAR*")+ SUMIFS(tblST02A[qtyDLkg],tblST02A[SpcStockCd],$D18,tblST02A[GearCd], "HAR*")+SUMIFS(tblST02A[qtyFAkg],tblST02A[SpcStockCd],$D18,tblST02A[GearCd], "HAR*"))&gt;0,1,"")</f>
        <v/>
      </c>
      <c r="N18" s="204" t="str">
        <f>IF((SUMIFS(tblST02A[qtyLkg],tblST02A[SpcStockCd],$D18,tblST02A[GearCd], "RR*") + SUMIFS(tblST02A[qtyDDkg],tblST02A[SpcStockCd],$D18,tblST02A[GearCd], "RR*")+ SUMIFS(tblST02A[qtyDLkg],tblST02A[SpcStockCd],$D18,tblST02A[GearCd], "RR*")+SUMIFS(tblST02A[qtyFAkg],tblST02A[SpcStockCd],$D18,tblST02A[GearCd], "RR*"))&gt;0,1,"")</f>
        <v/>
      </c>
      <c r="O18" s="204" t="str">
        <f>IF((SUMIFS(tblST02A[qtyLkg],tblST02A[SpcStockCd],$D18,tblST02A[GearCd], "HS") + SUMIFS(tblST02A[qtyDDkg],tblST02A[SpcStockCd],$D18,tblST02A[GearCd], "HS")+ SUMIFS(tblST02A[qtyDLkg],tblST02A[SpcStockCd],$D18,tblST02A[GearCd], "HS")+SUMIFS(tblST02A[qtyFAkg],tblST02A[SpcStockCd],$D18,tblST02A[GearCd], "HS"))&gt;0,1,"")</f>
        <v/>
      </c>
      <c r="P18" s="204" t="str">
        <f>IF((SUMIFS(tblST02A[qtyLkg],tblST02A[SpcStockCd],$D18,tblST02A[GearCd], "TL") + SUMIFS(tblST02A[qtyDDkg],tblST02A[SpcStockCd],$D18,tblST02A[GearCd], "TL")+ SUMIFS(tblST02A[qtyDLkg],tblST02A[SpcStockCd],$D18,tblST02A[GearCd], "TL")+SUMIFS(tblST02A[qtyFAkg],tblST02A[SpcStockCd],$D18,tblST02A[GearCd], "TL"))&gt;0,1,"")</f>
        <v/>
      </c>
      <c r="Q18" s="205" t="str">
        <f>IF((SUMIFS(tblST02A[qtyLkg],tblST02A[SpcStockCd],$D18,tblST02A[GearCd], "TN") + SUMIFS(tblST02A[qtyDDkg],tblST02A[SpcStockCd],$D18,tblST02A[GearCd], "TN")+ SUMIFS(tblST02A[qtyDLkg],tblST02A[SpcStockCd],$D18,tblST02A[GearCd], "TN")+SUMIFS(tblST02A[qtyFAkg],tblST02A[SpcStockCd],$D18,tblST02A[GearCd], "TN"))&gt;0,1,"")</f>
        <v/>
      </c>
      <c r="R18" s="186" t="str">
        <f>IF((SUMIFS(tblST02A[qtyLkg],tblST02A[SpcStockCd],$D18,tblST02A[GearCd], "UN*") + SUMIFS(tblST02A[qtyDDkg],tblST02A[SpcStockCd],$D18,tblST02A[GearCd], "UN*")+ SUMIFS(tblST02A[qtyDLkg],tblST02A[SpcStockCd],$D18,tblST02A[GearCd], "UN*")+SUMIFS(tblST02A[qtyFAkg],tblST02A[SpcStockCd],$D18,tblST02A[GearCd], "UN*"))&gt;0,1,"")</f>
        <v/>
      </c>
      <c r="S18" s="182">
        <f>SUMIF(tblST02A[SpcStockCd], $D18, tblST02A[qtyLkg]) + SUMIF(tblST02A[SpcStockCd], $D18, tblST02A[qtyDDkg]) + SUMIF(tblST02A[SpcStockCd], $D18, tblST02A[qtyDLkg]) + SUMIF(tblST02A[SpcStockCd], $D18, tblST02A[qtyFAkg])</f>
        <v>0</v>
      </c>
    </row>
    <row r="19" spans="1:19" s="138" customFormat="1" ht="12" x14ac:dyDescent="0.15">
      <c r="A19" s="371" t="str">
        <f>VLOOKUP("D51",tblTrans3Langs[],IF(Idiom="ENG",7,IF(Idiom="FRA",8,9)),FALSE)</f>
        <v>Major tropical _x000D_tunas</v>
      </c>
      <c r="B19" s="187" t="s">
        <v>54</v>
      </c>
      <c r="C19" s="188" t="s">
        <v>55</v>
      </c>
      <c r="D19" s="189" t="s">
        <v>699</v>
      </c>
      <c r="E19" s="206" t="str">
        <f>IF((SUMIFS(tblST02A[qtyLkg],tblST02A[SpcStockCd],$D19,tblST02A[GearCd], "LL*") + SUMIFS(tblST02A[qtyDDkg],tblST02A[SpcStockCd],$D19,tblST02A[GearCd], "LL*")+ SUMIFS(tblST02A[qtyDLkg],tblST02A[SpcStockCd],$D19,tblST02A[GearCd], "LL*")+SUMIFS(tblST02A[qtyFAkg],tblST02A[SpcStockCd],$D19,tblST02A[GearCd], "LL*"))&gt;0,1, "")</f>
        <v/>
      </c>
      <c r="F19" s="207" t="str">
        <f>IF((SUMIFS(tblST02A[qtyLkg],tblST02A[SpcStockCd],$D19,tblST02A[GearCd], "PS*") + SUMIFS(tblST02A[qtyDDkg],tblST02A[SpcStockCd],$D19,tblST02A[GearCd], "PS*")+ SUMIFS(tblST02A[qtyDLkg],tblST02A[SpcStockCd],$D19,tblST02A[GearCd], "PS*")+SUMIFS(tblST02A[qtyFAkg],tblST02A[SpcStockCd],$D19,tblST02A[GearCd], "PS*"))&gt;0,1,"")</f>
        <v/>
      </c>
      <c r="G19" s="207" t="str">
        <f>IF((SUMIFS(tblST02A[qtyLkg],tblST02A[SpcStockCd],$D19,tblST02A[GearCd], "BB*") + SUMIFS(tblST02A[qtyDDkg],tblST02A[SpcStockCd],$D19,tblST02A[GearCd], "BB*")+ SUMIFS(tblST02A[qtyDLkg],tblST02A[SpcStockCd],$D19,tblST02A[GearCd], "BB*")+SUMIFS(tblST02A[qtyFAkg],tblST02A[SpcStockCd],$D19,tblST02A[GearCd], "BB*"))&gt;0,1,"")</f>
        <v/>
      </c>
      <c r="H19" s="207" t="str">
        <f>IF((SUMIFS(tblST02A[qtyLkg],tblST02A[SpcStockCd],$D19,tblST02A[GearCd], "HAN*") + SUMIFS(tblST02A[qtyDDkg],tblST02A[SpcStockCd],$D19,tblST02A[GearCd], "HAN*")+ SUMIFS(tblST02A[qtyDLkg],tblST02A[SpcStockCd],$D19,tblST02A[GearCd], "HAN*")+SUMIFS(tblST02A[qtyFAkg],tblST02A[SpcStockCd],$D19,tblST02A[GearCd], "HAN*"))&gt;0,1,"")</f>
        <v/>
      </c>
      <c r="I19" s="207" t="str">
        <f>IF((SUMIFS(tblST02A[qtyLkg],tblST02A[SpcStockCd],$D19,tblST02A[GearCd], "TRAP*") + SUMIFS(tblST02A[qtyDDkg],tblST02A[SpcStockCd],$D19,tblST02A[GearCd], "TRAP*")+ SUMIFS(tblST02A[qtyDLkg],tblST02A[SpcStockCd],$D19,tblST02A[GearCd], "TRAP*")+SUMIFS(tblST02A[qtyFAkg],tblST02A[SpcStockCd],$D19,tblST02A[GearCd], "TRAP*"))&gt;0,1,"")</f>
        <v/>
      </c>
      <c r="J19" s="207" t="str">
        <f>IF((SUMIFS(tblST02A[qtyLkg],tblST02A[SpcStockCd],$D19,tblST02A[GearCd], "TRAW*") + SUMIFS(tblST02A[qtyDDkg],tblST02A[SpcStockCd],$D19,tblST02A[GearCd], "TRAW*")+ SUMIFS(tblST02A[qtyDLkg],tblST02A[SpcStockCd],$D19,tblST02A[GearCd], "TRAW*")+SUMIFS(tblST02A[qtyFAkg],tblST02A[SpcStockCd],$D19,tblST02A[GearCd], "TRAW*"))&gt;0,1,"")</f>
        <v/>
      </c>
      <c r="K19" s="207" t="str">
        <f>IF((SUMIFS(tblST02A[qtyLkg],tblST02A[SpcStockCd],$D19,tblST02A[GearCd], "TRO*") + SUMIFS(tblST02A[qtyDDkg],tblST02A[SpcStockCd],$D19,tblST02A[GearCd], "TRO*")+ SUMIFS(tblST02A[qtyDLkg],tblST02A[SpcStockCd],$D19,tblST02A[GearCd], "TRO*")+SUMIFS(tblST02A[qtyFAkg],tblST02A[SpcStockCd],$D19,tblST02A[GearCd], "TRO*"))&gt;0,1,"")</f>
        <v/>
      </c>
      <c r="L19" s="207" t="str">
        <f>IF((SUMIFS(tblST02A[qtyLkg],tblST02A[SpcStockCd],$D19,tblST02A[GearCd], "GIL*") + SUMIFS(tblST02A[qtyDDkg],tblST02A[SpcStockCd],$D19,tblST02A[GearCd], "GIL*")+ SUMIFS(tblST02A[qtyDLkg],tblST02A[SpcStockCd],$D19,tblST02A[GearCd], "GIL*")+SUMIFS(tblST02A[qtyFAkg],tblST02A[SpcStockCd],$D19,tblST02A[GearCd], "GIL*"))&gt;0,1,"")</f>
        <v/>
      </c>
      <c r="M19" s="207" t="str">
        <f>IF((SUMIFS(tblST02A[qtyLkg],tblST02A[SpcStockCd],$D19,tblST02A[GearCd], "HAR*") + SUMIFS(tblST02A[qtyDDkg],tblST02A[SpcStockCd],$D19,tblST02A[GearCd], "HAR*")+ SUMIFS(tblST02A[qtyDLkg],tblST02A[SpcStockCd],$D19,tblST02A[GearCd], "HAR*")+SUMIFS(tblST02A[qtyFAkg],tblST02A[SpcStockCd],$D19,tblST02A[GearCd], "HAR*"))&gt;0,1,"")</f>
        <v/>
      </c>
      <c r="N19" s="207" t="str">
        <f>IF((SUMIFS(tblST02A[qtyLkg],tblST02A[SpcStockCd],$D19,tblST02A[GearCd], "RR*") + SUMIFS(tblST02A[qtyDDkg],tblST02A[SpcStockCd],$D19,tblST02A[GearCd], "RR*")+ SUMIFS(tblST02A[qtyDLkg],tblST02A[SpcStockCd],$D19,tblST02A[GearCd], "RR*")+SUMIFS(tblST02A[qtyFAkg],tblST02A[SpcStockCd],$D19,tblST02A[GearCd], "RR*"))&gt;0,1,"")</f>
        <v/>
      </c>
      <c r="O19" s="207" t="str">
        <f>IF((SUMIFS(tblST02A[qtyLkg],tblST02A[SpcStockCd],$D19,tblST02A[GearCd], "HS") + SUMIFS(tblST02A[qtyDDkg],tblST02A[SpcStockCd],$D19,tblST02A[GearCd], "HS")+ SUMIFS(tblST02A[qtyDLkg],tblST02A[SpcStockCd],$D19,tblST02A[GearCd], "HS")+SUMIFS(tblST02A[qtyFAkg],tblST02A[SpcStockCd],$D19,tblST02A[GearCd], "HS"))&gt;0,1,"")</f>
        <v/>
      </c>
      <c r="P19" s="207" t="str">
        <f>IF((SUMIFS(tblST02A[qtyLkg],tblST02A[SpcStockCd],$D19,tblST02A[GearCd], "TL") + SUMIFS(tblST02A[qtyDDkg],tblST02A[SpcStockCd],$D19,tblST02A[GearCd], "TL")+ SUMIFS(tblST02A[qtyDLkg],tblST02A[SpcStockCd],$D19,tblST02A[GearCd], "TL")+SUMIFS(tblST02A[qtyFAkg],tblST02A[SpcStockCd],$D19,tblST02A[GearCd], "TL"))&gt;0,1,"")</f>
        <v/>
      </c>
      <c r="Q19" s="208" t="str">
        <f>IF((SUMIFS(tblST02A[qtyLkg],tblST02A[SpcStockCd],$D19,tblST02A[GearCd], "TN") + SUMIFS(tblST02A[qtyDDkg],tblST02A[SpcStockCd],$D19,tblST02A[GearCd], "TN")+ SUMIFS(tblST02A[qtyDLkg],tblST02A[SpcStockCd],$D19,tblST02A[GearCd], "TN")+SUMIFS(tblST02A[qtyFAkg],tblST02A[SpcStockCd],$D19,tblST02A[GearCd], "TN"))&gt;0,1,"")</f>
        <v/>
      </c>
      <c r="R19" s="190" t="str">
        <f>IF((SUMIFS(tblST02A[qtyLkg],tblST02A[SpcStockCd],$D19,tblST02A[GearCd], "UN*") + SUMIFS(tblST02A[qtyDDkg],tblST02A[SpcStockCd],$D19,tblST02A[GearCd], "UN*")+ SUMIFS(tblST02A[qtyDLkg],tblST02A[SpcStockCd],$D19,tblST02A[GearCd], "UN*")+SUMIFS(tblST02A[qtyFAkg],tblST02A[SpcStockCd],$D19,tblST02A[GearCd], "UN*"))&gt;0,1,"")</f>
        <v/>
      </c>
      <c r="S19" s="182">
        <f>SUMIF(tblST02A[SpcStockCd], $D19, tblST02A[qtyLkg]) + SUMIF(tblST02A[SpcStockCd], $D19, tblST02A[qtyDDkg]) + SUMIF(tblST02A[SpcStockCd], $D19, tblST02A[qtyDLkg]) + SUMIF(tblST02A[SpcStockCd], $D19, tblST02A[qtyFAkg])</f>
        <v>0</v>
      </c>
    </row>
    <row r="20" spans="1:19" s="138" customFormat="1" ht="12" x14ac:dyDescent="0.15">
      <c r="A20" s="371"/>
      <c r="B20" s="173" t="s">
        <v>75</v>
      </c>
      <c r="C20" s="174" t="s">
        <v>76</v>
      </c>
      <c r="D20" s="175" t="s">
        <v>700</v>
      </c>
      <c r="E20" s="197" t="str">
        <f>IF((SUMIFS(tblST02A[qtyLkg],tblST02A[SpcStockCd],$D20,tblST02A[GearCd], "LL*") + SUMIFS(tblST02A[qtyDDkg],tblST02A[SpcStockCd],$D20,tblST02A[GearCd], "LL*")+ SUMIFS(tblST02A[qtyDLkg],tblST02A[SpcStockCd],$D20,tblST02A[GearCd], "LL*")+SUMIFS(tblST02A[qtyFAkg],tblST02A[SpcStockCd],$D20,tblST02A[GearCd], "LL*"))&gt;0,1, "")</f>
        <v/>
      </c>
      <c r="F20" s="198" t="str">
        <f>IF((SUMIFS(tblST02A[qtyLkg],tblST02A[SpcStockCd],$D20,tblST02A[GearCd], "PS*") + SUMIFS(tblST02A[qtyDDkg],tblST02A[SpcStockCd],$D20,tblST02A[GearCd], "PS*")+ SUMIFS(tblST02A[qtyDLkg],tblST02A[SpcStockCd],$D20,tblST02A[GearCd], "PS*")+SUMIFS(tblST02A[qtyFAkg],tblST02A[SpcStockCd],$D20,tblST02A[GearCd], "PS*"))&gt;0,1,"")</f>
        <v/>
      </c>
      <c r="G20" s="198" t="str">
        <f>IF((SUMIFS(tblST02A[qtyLkg],tblST02A[SpcStockCd],$D20,tblST02A[GearCd], "BB*") + SUMIFS(tblST02A[qtyDDkg],tblST02A[SpcStockCd],$D20,tblST02A[GearCd], "BB*")+ SUMIFS(tblST02A[qtyDLkg],tblST02A[SpcStockCd],$D20,tblST02A[GearCd], "BB*")+SUMIFS(tblST02A[qtyFAkg],tblST02A[SpcStockCd],$D20,tblST02A[GearCd], "BB*"))&gt;0,1,"")</f>
        <v/>
      </c>
      <c r="H20" s="198" t="str">
        <f>IF((SUMIFS(tblST02A[qtyLkg],tblST02A[SpcStockCd],$D20,tblST02A[GearCd], "HAN*") + SUMIFS(tblST02A[qtyDDkg],tblST02A[SpcStockCd],$D20,tblST02A[GearCd], "HAN*")+ SUMIFS(tblST02A[qtyDLkg],tblST02A[SpcStockCd],$D20,tblST02A[GearCd], "HAN*")+SUMIFS(tblST02A[qtyFAkg],tblST02A[SpcStockCd],$D20,tblST02A[GearCd], "HAN*"))&gt;0,1,"")</f>
        <v/>
      </c>
      <c r="I20" s="198" t="str">
        <f>IF((SUMIFS(tblST02A[qtyLkg],tblST02A[SpcStockCd],$D20,tblST02A[GearCd], "TRAP*") + SUMIFS(tblST02A[qtyDDkg],tblST02A[SpcStockCd],$D20,tblST02A[GearCd], "TRAP*")+ SUMIFS(tblST02A[qtyDLkg],tblST02A[SpcStockCd],$D20,tblST02A[GearCd], "TRAP*")+SUMIFS(tblST02A[qtyFAkg],tblST02A[SpcStockCd],$D20,tblST02A[GearCd], "TRAP*"))&gt;0,1,"")</f>
        <v/>
      </c>
      <c r="J20" s="198" t="str">
        <f>IF((SUMIFS(tblST02A[qtyLkg],tblST02A[SpcStockCd],$D20,tblST02A[GearCd], "TRAW*") + SUMIFS(tblST02A[qtyDDkg],tblST02A[SpcStockCd],$D20,tblST02A[GearCd], "TRAW*")+ SUMIFS(tblST02A[qtyDLkg],tblST02A[SpcStockCd],$D20,tblST02A[GearCd], "TRAW*")+SUMIFS(tblST02A[qtyFAkg],tblST02A[SpcStockCd],$D20,tblST02A[GearCd], "TRAW*"))&gt;0,1,"")</f>
        <v/>
      </c>
      <c r="K20" s="198" t="str">
        <f>IF((SUMIFS(tblST02A[qtyLkg],tblST02A[SpcStockCd],$D20,tblST02A[GearCd], "TRO*") + SUMIFS(tblST02A[qtyDDkg],tblST02A[SpcStockCd],$D20,tblST02A[GearCd], "TRO*")+ SUMIFS(tblST02A[qtyDLkg],tblST02A[SpcStockCd],$D20,tblST02A[GearCd], "TRO*")+SUMIFS(tblST02A[qtyFAkg],tblST02A[SpcStockCd],$D20,tblST02A[GearCd], "TRO*"))&gt;0,1,"")</f>
        <v/>
      </c>
      <c r="L20" s="198" t="str">
        <f>IF((SUMIFS(tblST02A[qtyLkg],tblST02A[SpcStockCd],$D20,tblST02A[GearCd], "GIL*") + SUMIFS(tblST02A[qtyDDkg],tblST02A[SpcStockCd],$D20,tblST02A[GearCd], "GIL*")+ SUMIFS(tblST02A[qtyDLkg],tblST02A[SpcStockCd],$D20,tblST02A[GearCd], "GIL*")+SUMIFS(tblST02A[qtyFAkg],tblST02A[SpcStockCd],$D20,tblST02A[GearCd], "GIL*"))&gt;0,1,"")</f>
        <v/>
      </c>
      <c r="M20" s="198" t="str">
        <f>IF((SUMIFS(tblST02A[qtyLkg],tblST02A[SpcStockCd],$D20,tblST02A[GearCd], "HAR*") + SUMIFS(tblST02A[qtyDDkg],tblST02A[SpcStockCd],$D20,tblST02A[GearCd], "HAR*")+ SUMIFS(tblST02A[qtyDLkg],tblST02A[SpcStockCd],$D20,tblST02A[GearCd], "HAR*")+SUMIFS(tblST02A[qtyFAkg],tblST02A[SpcStockCd],$D20,tblST02A[GearCd], "HAR*"))&gt;0,1,"")</f>
        <v/>
      </c>
      <c r="N20" s="198" t="str">
        <f>IF((SUMIFS(tblST02A[qtyLkg],tblST02A[SpcStockCd],$D20,tblST02A[GearCd], "RR*") + SUMIFS(tblST02A[qtyDDkg],tblST02A[SpcStockCd],$D20,tblST02A[GearCd], "RR*")+ SUMIFS(tblST02A[qtyDLkg],tblST02A[SpcStockCd],$D20,tblST02A[GearCd], "RR*")+SUMIFS(tblST02A[qtyFAkg],tblST02A[SpcStockCd],$D20,tblST02A[GearCd], "RR*"))&gt;0,1,"")</f>
        <v/>
      </c>
      <c r="O20" s="198" t="str">
        <f>IF((SUMIFS(tblST02A[qtyLkg],tblST02A[SpcStockCd],$D20,tblST02A[GearCd], "HS") + SUMIFS(tblST02A[qtyDDkg],tblST02A[SpcStockCd],$D20,tblST02A[GearCd], "HS")+ SUMIFS(tblST02A[qtyDLkg],tblST02A[SpcStockCd],$D20,tblST02A[GearCd], "HS")+SUMIFS(tblST02A[qtyFAkg],tblST02A[SpcStockCd],$D20,tblST02A[GearCd], "HS"))&gt;0,1,"")</f>
        <v/>
      </c>
      <c r="P20" s="198" t="str">
        <f>IF((SUMIFS(tblST02A[qtyLkg],tblST02A[SpcStockCd],$D20,tblST02A[GearCd], "TL") + SUMIFS(tblST02A[qtyDDkg],tblST02A[SpcStockCd],$D20,tblST02A[GearCd], "TL")+ SUMIFS(tblST02A[qtyDLkg],tblST02A[SpcStockCd],$D20,tblST02A[GearCd], "TL")+SUMIFS(tblST02A[qtyFAkg],tblST02A[SpcStockCd],$D20,tblST02A[GearCd], "TL"))&gt;0,1,"")</f>
        <v/>
      </c>
      <c r="Q20" s="199" t="str">
        <f>IF((SUMIFS(tblST02A[qtyLkg],tblST02A[SpcStockCd],$D20,tblST02A[GearCd], "TN") + SUMIFS(tblST02A[qtyDDkg],tblST02A[SpcStockCd],$D20,tblST02A[GearCd], "TN")+ SUMIFS(tblST02A[qtyDLkg],tblST02A[SpcStockCd],$D20,tblST02A[GearCd], "TN")+SUMIFS(tblST02A[qtyFAkg],tblST02A[SpcStockCd],$D20,tblST02A[GearCd], "TN"))&gt;0,1,"")</f>
        <v/>
      </c>
      <c r="R20" s="176" t="str">
        <f>IF((SUMIFS(tblST02A[qtyLkg],tblST02A[SpcStockCd],$D20,tblST02A[GearCd], "UN*") + SUMIFS(tblST02A[qtyDDkg],tblST02A[SpcStockCd],$D20,tblST02A[GearCd], "UN*")+ SUMIFS(tblST02A[qtyDLkg],tblST02A[SpcStockCd],$D20,tblST02A[GearCd], "UN*")+SUMIFS(tblST02A[qtyFAkg],tblST02A[SpcStockCd],$D20,tblST02A[GearCd], "UN*"))&gt;0,1,"")</f>
        <v/>
      </c>
      <c r="S20" s="182">
        <f>SUMIF(tblST02A[SpcStockCd], $D20, tblST02A[qtyLkg]) + SUMIF(tblST02A[SpcStockCd], $D20, tblST02A[qtyDDkg]) + SUMIF(tblST02A[SpcStockCd], $D20, tblST02A[qtyDLkg]) + SUMIF(tblST02A[SpcStockCd], $D20, tblST02A[qtyFAkg])</f>
        <v>0</v>
      </c>
    </row>
    <row r="21" spans="1:19" s="138" customFormat="1" ht="12" x14ac:dyDescent="0.15">
      <c r="A21" s="371"/>
      <c r="B21" s="183"/>
      <c r="C21" s="184"/>
      <c r="D21" s="185" t="s">
        <v>701</v>
      </c>
      <c r="E21" s="203" t="str">
        <f>IF((SUMIFS(tblST02A[qtyLkg],tblST02A[SpcStockCd],$D21,tblST02A[GearCd], "LL*") + SUMIFS(tblST02A[qtyDDkg],tblST02A[SpcStockCd],$D21,tblST02A[GearCd], "LL*")+ SUMIFS(tblST02A[qtyDLkg],tblST02A[SpcStockCd],$D21,tblST02A[GearCd], "LL*")+SUMIFS(tblST02A[qtyFAkg],tblST02A[SpcStockCd],$D21,tblST02A[GearCd], "LL*"))&gt;0,1, "")</f>
        <v/>
      </c>
      <c r="F21" s="204" t="str">
        <f>IF((SUMIFS(tblST02A[qtyLkg],tblST02A[SpcStockCd],$D21,tblST02A[GearCd], "PS*") + SUMIFS(tblST02A[qtyDDkg],tblST02A[SpcStockCd],$D21,tblST02A[GearCd], "PS*")+ SUMIFS(tblST02A[qtyDLkg],tblST02A[SpcStockCd],$D21,tblST02A[GearCd], "PS*")+SUMIFS(tblST02A[qtyFAkg],tblST02A[SpcStockCd],$D21,tblST02A[GearCd], "PS*"))&gt;0,1,"")</f>
        <v/>
      </c>
      <c r="G21" s="204" t="str">
        <f>IF((SUMIFS(tblST02A[qtyLkg],tblST02A[SpcStockCd],$D21,tblST02A[GearCd], "BB*") + SUMIFS(tblST02A[qtyDDkg],tblST02A[SpcStockCd],$D21,tblST02A[GearCd], "BB*")+ SUMIFS(tblST02A[qtyDLkg],tblST02A[SpcStockCd],$D21,tblST02A[GearCd], "BB*")+SUMIFS(tblST02A[qtyFAkg],tblST02A[SpcStockCd],$D21,tblST02A[GearCd], "BB*"))&gt;0,1,"")</f>
        <v/>
      </c>
      <c r="H21" s="204" t="str">
        <f>IF((SUMIFS(tblST02A[qtyLkg],tblST02A[SpcStockCd],$D21,tblST02A[GearCd], "HAN*") + SUMIFS(tblST02A[qtyDDkg],tblST02A[SpcStockCd],$D21,tblST02A[GearCd], "HAN*")+ SUMIFS(tblST02A[qtyDLkg],tblST02A[SpcStockCd],$D21,tblST02A[GearCd], "HAN*")+SUMIFS(tblST02A[qtyFAkg],tblST02A[SpcStockCd],$D21,tblST02A[GearCd], "HAN*"))&gt;0,1,"")</f>
        <v/>
      </c>
      <c r="I21" s="204" t="str">
        <f>IF((SUMIFS(tblST02A[qtyLkg],tblST02A[SpcStockCd],$D21,tblST02A[GearCd], "TRAP*") + SUMIFS(tblST02A[qtyDDkg],tblST02A[SpcStockCd],$D21,tblST02A[GearCd], "TRAP*")+ SUMIFS(tblST02A[qtyDLkg],tblST02A[SpcStockCd],$D21,tblST02A[GearCd], "TRAP*")+SUMIFS(tblST02A[qtyFAkg],tblST02A[SpcStockCd],$D21,tblST02A[GearCd], "TRAP*"))&gt;0,1,"")</f>
        <v/>
      </c>
      <c r="J21" s="204" t="str">
        <f>IF((SUMIFS(tblST02A[qtyLkg],tblST02A[SpcStockCd],$D21,tblST02A[GearCd], "TRAW*") + SUMIFS(tblST02A[qtyDDkg],tblST02A[SpcStockCd],$D21,tblST02A[GearCd], "TRAW*")+ SUMIFS(tblST02A[qtyDLkg],tblST02A[SpcStockCd],$D21,tblST02A[GearCd], "TRAW*")+SUMIFS(tblST02A[qtyFAkg],tblST02A[SpcStockCd],$D21,tblST02A[GearCd], "TRAW*"))&gt;0,1,"")</f>
        <v/>
      </c>
      <c r="K21" s="204" t="str">
        <f>IF((SUMIFS(tblST02A[qtyLkg],tblST02A[SpcStockCd],$D21,tblST02A[GearCd], "TRO*") + SUMIFS(tblST02A[qtyDDkg],tblST02A[SpcStockCd],$D21,tblST02A[GearCd], "TRO*")+ SUMIFS(tblST02A[qtyDLkg],tblST02A[SpcStockCd],$D21,tblST02A[GearCd], "TRO*")+SUMIFS(tblST02A[qtyFAkg],tblST02A[SpcStockCd],$D21,tblST02A[GearCd], "TRO*"))&gt;0,1,"")</f>
        <v/>
      </c>
      <c r="L21" s="204" t="str">
        <f>IF((SUMIFS(tblST02A[qtyLkg],tblST02A[SpcStockCd],$D21,tblST02A[GearCd], "GIL*") + SUMIFS(tblST02A[qtyDDkg],tblST02A[SpcStockCd],$D21,tblST02A[GearCd], "GIL*")+ SUMIFS(tblST02A[qtyDLkg],tblST02A[SpcStockCd],$D21,tblST02A[GearCd], "GIL*")+SUMIFS(tblST02A[qtyFAkg],tblST02A[SpcStockCd],$D21,tblST02A[GearCd], "GIL*"))&gt;0,1,"")</f>
        <v/>
      </c>
      <c r="M21" s="204" t="str">
        <f>IF((SUMIFS(tblST02A[qtyLkg],tblST02A[SpcStockCd],$D21,tblST02A[GearCd], "HAR*") + SUMIFS(tblST02A[qtyDDkg],tblST02A[SpcStockCd],$D21,tblST02A[GearCd], "HAR*")+ SUMIFS(tblST02A[qtyDLkg],tblST02A[SpcStockCd],$D21,tblST02A[GearCd], "HAR*")+SUMIFS(tblST02A[qtyFAkg],tblST02A[SpcStockCd],$D21,tblST02A[GearCd], "HAR*"))&gt;0,1,"")</f>
        <v/>
      </c>
      <c r="N21" s="204" t="str">
        <f>IF((SUMIFS(tblST02A[qtyLkg],tblST02A[SpcStockCd],$D21,tblST02A[GearCd], "RR*") + SUMIFS(tblST02A[qtyDDkg],tblST02A[SpcStockCd],$D21,tblST02A[GearCd], "RR*")+ SUMIFS(tblST02A[qtyDLkg],tblST02A[SpcStockCd],$D21,tblST02A[GearCd], "RR*")+SUMIFS(tblST02A[qtyFAkg],tblST02A[SpcStockCd],$D21,tblST02A[GearCd], "RR*"))&gt;0,1,"")</f>
        <v/>
      </c>
      <c r="O21" s="204" t="str">
        <f>IF((SUMIFS(tblST02A[qtyLkg],tblST02A[SpcStockCd],$D21,tblST02A[GearCd], "HS") + SUMIFS(tblST02A[qtyDDkg],tblST02A[SpcStockCd],$D21,tblST02A[GearCd], "HS")+ SUMIFS(tblST02A[qtyDLkg],tblST02A[SpcStockCd],$D21,tblST02A[GearCd], "HS")+SUMIFS(tblST02A[qtyFAkg],tblST02A[SpcStockCd],$D21,tblST02A[GearCd], "HS"))&gt;0,1,"")</f>
        <v/>
      </c>
      <c r="P21" s="204" t="str">
        <f>IF((SUMIFS(tblST02A[qtyLkg],tblST02A[SpcStockCd],$D21,tblST02A[GearCd], "TL") + SUMIFS(tblST02A[qtyDDkg],tblST02A[SpcStockCd],$D21,tblST02A[GearCd], "TL")+ SUMIFS(tblST02A[qtyDLkg],tblST02A[SpcStockCd],$D21,tblST02A[GearCd], "TL")+SUMIFS(tblST02A[qtyFAkg],tblST02A[SpcStockCd],$D21,tblST02A[GearCd], "TL"))&gt;0,1,"")</f>
        <v/>
      </c>
      <c r="Q21" s="205" t="str">
        <f>IF((SUMIFS(tblST02A[qtyLkg],tblST02A[SpcStockCd],$D21,tblST02A[GearCd], "TN") + SUMIFS(tblST02A[qtyDDkg],tblST02A[SpcStockCd],$D21,tblST02A[GearCd], "TN")+ SUMIFS(tblST02A[qtyDLkg],tblST02A[SpcStockCd],$D21,tblST02A[GearCd], "TN")+SUMIFS(tblST02A[qtyFAkg],tblST02A[SpcStockCd],$D21,tblST02A[GearCd], "TN"))&gt;0,1,"")</f>
        <v/>
      </c>
      <c r="R21" s="186" t="str">
        <f>IF((SUMIFS(tblST02A[qtyLkg],tblST02A[SpcStockCd],$D21,tblST02A[GearCd], "UN*") + SUMIFS(tblST02A[qtyDDkg],tblST02A[SpcStockCd],$D21,tblST02A[GearCd], "UN*")+ SUMIFS(tblST02A[qtyDLkg],tblST02A[SpcStockCd],$D21,tblST02A[GearCd], "UN*")+SUMIFS(tblST02A[qtyFAkg],tblST02A[SpcStockCd],$D21,tblST02A[GearCd], "UN*"))&gt;0,1,"")</f>
        <v/>
      </c>
      <c r="S21" s="182">
        <f>SUMIF(tblST02A[SpcStockCd], $D21, tblST02A[qtyLkg]) + SUMIF(tblST02A[SpcStockCd], $D21, tblST02A[qtyDDkg]) + SUMIF(tblST02A[SpcStockCd], $D21, tblST02A[qtyDLkg]) + SUMIF(tblST02A[SpcStockCd], $D21, tblST02A[qtyFAkg])</f>
        <v>0</v>
      </c>
    </row>
    <row r="22" spans="1:19" s="138" customFormat="1" ht="12" x14ac:dyDescent="0.15">
      <c r="A22" s="371"/>
      <c r="B22" s="173" t="s">
        <v>35</v>
      </c>
      <c r="C22" s="174" t="s">
        <v>36</v>
      </c>
      <c r="D22" s="175" t="s">
        <v>702</v>
      </c>
      <c r="E22" s="197" t="str">
        <f>IF((SUMIFS(tblST02A[qtyLkg],tblST02A[SpcStockCd],$D22,tblST02A[GearCd], "LL*") + SUMIFS(tblST02A[qtyDDkg],tblST02A[SpcStockCd],$D22,tblST02A[GearCd], "LL*")+ SUMIFS(tblST02A[qtyDLkg],tblST02A[SpcStockCd],$D22,tblST02A[GearCd], "LL*")+SUMIFS(tblST02A[qtyFAkg],tblST02A[SpcStockCd],$D22,tblST02A[GearCd], "LL*"))&gt;0,1, "")</f>
        <v/>
      </c>
      <c r="F22" s="198" t="str">
        <f>IF((SUMIFS(tblST02A[qtyLkg],tblST02A[SpcStockCd],$D22,tblST02A[GearCd], "PS*") + SUMIFS(tblST02A[qtyDDkg],tblST02A[SpcStockCd],$D22,tblST02A[GearCd], "PS*")+ SUMIFS(tblST02A[qtyDLkg],tblST02A[SpcStockCd],$D22,tblST02A[GearCd], "PS*")+SUMIFS(tblST02A[qtyFAkg],tblST02A[SpcStockCd],$D22,tblST02A[GearCd], "PS*"))&gt;0,1,"")</f>
        <v/>
      </c>
      <c r="G22" s="198" t="str">
        <f>IF((SUMIFS(tblST02A[qtyLkg],tblST02A[SpcStockCd],$D22,tblST02A[GearCd], "BB*") + SUMIFS(tblST02A[qtyDDkg],tblST02A[SpcStockCd],$D22,tblST02A[GearCd], "BB*")+ SUMIFS(tblST02A[qtyDLkg],tblST02A[SpcStockCd],$D22,tblST02A[GearCd], "BB*")+SUMIFS(tblST02A[qtyFAkg],tblST02A[SpcStockCd],$D22,tblST02A[GearCd], "BB*"))&gt;0,1,"")</f>
        <v/>
      </c>
      <c r="H22" s="198" t="str">
        <f>IF((SUMIFS(tblST02A[qtyLkg],tblST02A[SpcStockCd],$D22,tblST02A[GearCd], "HAN*") + SUMIFS(tblST02A[qtyDDkg],tblST02A[SpcStockCd],$D22,tblST02A[GearCd], "HAN*")+ SUMIFS(tblST02A[qtyDLkg],tblST02A[SpcStockCd],$D22,tblST02A[GearCd], "HAN*")+SUMIFS(tblST02A[qtyFAkg],tblST02A[SpcStockCd],$D22,tblST02A[GearCd], "HAN*"))&gt;0,1,"")</f>
        <v/>
      </c>
      <c r="I22" s="198" t="str">
        <f>IF((SUMIFS(tblST02A[qtyLkg],tblST02A[SpcStockCd],$D22,tblST02A[GearCd], "TRAP*") + SUMIFS(tblST02A[qtyDDkg],tblST02A[SpcStockCd],$D22,tblST02A[GearCd], "TRAP*")+ SUMIFS(tblST02A[qtyDLkg],tblST02A[SpcStockCd],$D22,tblST02A[GearCd], "TRAP*")+SUMIFS(tblST02A[qtyFAkg],tblST02A[SpcStockCd],$D22,tblST02A[GearCd], "TRAP*"))&gt;0,1,"")</f>
        <v/>
      </c>
      <c r="J22" s="198" t="str">
        <f>IF((SUMIFS(tblST02A[qtyLkg],tblST02A[SpcStockCd],$D22,tblST02A[GearCd], "TRAW*") + SUMIFS(tblST02A[qtyDDkg],tblST02A[SpcStockCd],$D22,tblST02A[GearCd], "TRAW*")+ SUMIFS(tblST02A[qtyDLkg],tblST02A[SpcStockCd],$D22,tblST02A[GearCd], "TRAW*")+SUMIFS(tblST02A[qtyFAkg],tblST02A[SpcStockCd],$D22,tblST02A[GearCd], "TRAW*"))&gt;0,1,"")</f>
        <v/>
      </c>
      <c r="K22" s="198" t="str">
        <f>IF((SUMIFS(tblST02A[qtyLkg],tblST02A[SpcStockCd],$D22,tblST02A[GearCd], "TRO*") + SUMIFS(tblST02A[qtyDDkg],tblST02A[SpcStockCd],$D22,tblST02A[GearCd], "TRO*")+ SUMIFS(tblST02A[qtyDLkg],tblST02A[SpcStockCd],$D22,tblST02A[GearCd], "TRO*")+SUMIFS(tblST02A[qtyFAkg],tblST02A[SpcStockCd],$D22,tblST02A[GearCd], "TRO*"))&gt;0,1,"")</f>
        <v/>
      </c>
      <c r="L22" s="198" t="str">
        <f>IF((SUMIFS(tblST02A[qtyLkg],tblST02A[SpcStockCd],$D22,tblST02A[GearCd], "GIL*") + SUMIFS(tblST02A[qtyDDkg],tblST02A[SpcStockCd],$D22,tblST02A[GearCd], "GIL*")+ SUMIFS(tblST02A[qtyDLkg],tblST02A[SpcStockCd],$D22,tblST02A[GearCd], "GIL*")+SUMIFS(tblST02A[qtyFAkg],tblST02A[SpcStockCd],$D22,tblST02A[GearCd], "GIL*"))&gt;0,1,"")</f>
        <v/>
      </c>
      <c r="M22" s="198" t="str">
        <f>IF((SUMIFS(tblST02A[qtyLkg],tblST02A[SpcStockCd],$D22,tblST02A[GearCd], "HAR*") + SUMIFS(tblST02A[qtyDDkg],tblST02A[SpcStockCd],$D22,tblST02A[GearCd], "HAR*")+ SUMIFS(tblST02A[qtyDLkg],tblST02A[SpcStockCd],$D22,tblST02A[GearCd], "HAR*")+SUMIFS(tblST02A[qtyFAkg],tblST02A[SpcStockCd],$D22,tblST02A[GearCd], "HAR*"))&gt;0,1,"")</f>
        <v/>
      </c>
      <c r="N22" s="198" t="str">
        <f>IF((SUMIFS(tblST02A[qtyLkg],tblST02A[SpcStockCd],$D22,tblST02A[GearCd], "RR*") + SUMIFS(tblST02A[qtyDDkg],tblST02A[SpcStockCd],$D22,tblST02A[GearCd], "RR*")+ SUMIFS(tblST02A[qtyDLkg],tblST02A[SpcStockCd],$D22,tblST02A[GearCd], "RR*")+SUMIFS(tblST02A[qtyFAkg],tblST02A[SpcStockCd],$D22,tblST02A[GearCd], "RR*"))&gt;0,1,"")</f>
        <v/>
      </c>
      <c r="O22" s="198" t="str">
        <f>IF((SUMIFS(tblST02A[qtyLkg],tblST02A[SpcStockCd],$D22,tblST02A[GearCd], "HS") + SUMIFS(tblST02A[qtyDDkg],tblST02A[SpcStockCd],$D22,tblST02A[GearCd], "HS")+ SUMIFS(tblST02A[qtyDLkg],tblST02A[SpcStockCd],$D22,tblST02A[GearCd], "HS")+SUMIFS(tblST02A[qtyFAkg],tblST02A[SpcStockCd],$D22,tblST02A[GearCd], "HS"))&gt;0,1,"")</f>
        <v/>
      </c>
      <c r="P22" s="198" t="str">
        <f>IF((SUMIFS(tblST02A[qtyLkg],tblST02A[SpcStockCd],$D22,tblST02A[GearCd], "TL") + SUMIFS(tblST02A[qtyDDkg],tblST02A[SpcStockCd],$D22,tblST02A[GearCd], "TL")+ SUMIFS(tblST02A[qtyDLkg],tblST02A[SpcStockCd],$D22,tblST02A[GearCd], "TL")+SUMIFS(tblST02A[qtyFAkg],tblST02A[SpcStockCd],$D22,tblST02A[GearCd], "TL"))&gt;0,1,"")</f>
        <v/>
      </c>
      <c r="Q22" s="199" t="str">
        <f>IF((SUMIFS(tblST02A[qtyLkg],tblST02A[SpcStockCd],$D22,tblST02A[GearCd], "TN") + SUMIFS(tblST02A[qtyDDkg],tblST02A[SpcStockCd],$D22,tblST02A[GearCd], "TN")+ SUMIFS(tblST02A[qtyDLkg],tblST02A[SpcStockCd],$D22,tblST02A[GearCd], "TN")+SUMIFS(tblST02A[qtyFAkg],tblST02A[SpcStockCd],$D22,tblST02A[GearCd], "TN"))&gt;0,1,"")</f>
        <v/>
      </c>
      <c r="R22" s="176" t="str">
        <f>IF((SUMIFS(tblST02A[qtyLkg],tblST02A[SpcStockCd],$D22,tblST02A[GearCd], "UN*") + SUMIFS(tblST02A[qtyDDkg],tblST02A[SpcStockCd],$D22,tblST02A[GearCd], "UN*")+ SUMIFS(tblST02A[qtyDLkg],tblST02A[SpcStockCd],$D22,tblST02A[GearCd], "UN*")+SUMIFS(tblST02A[qtyFAkg],tblST02A[SpcStockCd],$D22,tblST02A[GearCd], "UN*"))&gt;0,1,"")</f>
        <v/>
      </c>
      <c r="S22" s="182">
        <f>SUMIF(tblST02A[SpcStockCd], $D22, tblST02A[qtyLkg]) + SUMIF(tblST02A[SpcStockCd], $D22, tblST02A[qtyDDkg]) + SUMIF(tblST02A[SpcStockCd], $D22, tblST02A[qtyDLkg]) + SUMIF(tblST02A[SpcStockCd], $D22, tblST02A[qtyFAkg])</f>
        <v>0</v>
      </c>
    </row>
    <row r="23" spans="1:19" s="138" customFormat="1" ht="12" x14ac:dyDescent="0.15">
      <c r="A23" s="371"/>
      <c r="B23" s="183"/>
      <c r="C23" s="184"/>
      <c r="D23" s="185" t="s">
        <v>703</v>
      </c>
      <c r="E23" s="203" t="str">
        <f>IF((SUMIFS(tblST02A[qtyLkg],tblST02A[SpcStockCd],$D23,tblST02A[GearCd], "LL*") + SUMIFS(tblST02A[qtyDDkg],tblST02A[SpcStockCd],$D23,tblST02A[GearCd], "LL*")+ SUMIFS(tblST02A[qtyDLkg],tblST02A[SpcStockCd],$D23,tblST02A[GearCd], "LL*")+SUMIFS(tblST02A[qtyFAkg],tblST02A[SpcStockCd],$D23,tblST02A[GearCd], "LL*"))&gt;0,1, "")</f>
        <v/>
      </c>
      <c r="F23" s="204" t="str">
        <f>IF((SUMIFS(tblST02A[qtyLkg],tblST02A[SpcStockCd],$D23,tblST02A[GearCd], "PS*") + SUMIFS(tblST02A[qtyDDkg],tblST02A[SpcStockCd],$D23,tblST02A[GearCd], "PS*")+ SUMIFS(tblST02A[qtyDLkg],tblST02A[SpcStockCd],$D23,tblST02A[GearCd], "PS*")+SUMIFS(tblST02A[qtyFAkg],tblST02A[SpcStockCd],$D23,tblST02A[GearCd], "PS*"))&gt;0,1,"")</f>
        <v/>
      </c>
      <c r="G23" s="204" t="str">
        <f>IF((SUMIFS(tblST02A[qtyLkg],tblST02A[SpcStockCd],$D23,tblST02A[GearCd], "BB*") + SUMIFS(tblST02A[qtyDDkg],tblST02A[SpcStockCd],$D23,tblST02A[GearCd], "BB*")+ SUMIFS(tblST02A[qtyDLkg],tblST02A[SpcStockCd],$D23,tblST02A[GearCd], "BB*")+SUMIFS(tblST02A[qtyFAkg],tblST02A[SpcStockCd],$D23,tblST02A[GearCd], "BB*"))&gt;0,1,"")</f>
        <v/>
      </c>
      <c r="H23" s="204" t="str">
        <f>IF((SUMIFS(tblST02A[qtyLkg],tblST02A[SpcStockCd],$D23,tblST02A[GearCd], "HAN*") + SUMIFS(tblST02A[qtyDDkg],tblST02A[SpcStockCd],$D23,tblST02A[GearCd], "HAN*")+ SUMIFS(tblST02A[qtyDLkg],tblST02A[SpcStockCd],$D23,tblST02A[GearCd], "HAN*")+SUMIFS(tblST02A[qtyFAkg],tblST02A[SpcStockCd],$D23,tblST02A[GearCd], "HAN*"))&gt;0,1,"")</f>
        <v/>
      </c>
      <c r="I23" s="204" t="str">
        <f>IF((SUMIFS(tblST02A[qtyLkg],tblST02A[SpcStockCd],$D23,tblST02A[GearCd], "TRAP*") + SUMIFS(tblST02A[qtyDDkg],tblST02A[SpcStockCd],$D23,tblST02A[GearCd], "TRAP*")+ SUMIFS(tblST02A[qtyDLkg],tblST02A[SpcStockCd],$D23,tblST02A[GearCd], "TRAP*")+SUMIFS(tblST02A[qtyFAkg],tblST02A[SpcStockCd],$D23,tblST02A[GearCd], "TRAP*"))&gt;0,1,"")</f>
        <v/>
      </c>
      <c r="J23" s="204" t="str">
        <f>IF((SUMIFS(tblST02A[qtyLkg],tblST02A[SpcStockCd],$D23,tblST02A[GearCd], "TRAW*") + SUMIFS(tblST02A[qtyDDkg],tblST02A[SpcStockCd],$D23,tblST02A[GearCd], "TRAW*")+ SUMIFS(tblST02A[qtyDLkg],tblST02A[SpcStockCd],$D23,tblST02A[GearCd], "TRAW*")+SUMIFS(tblST02A[qtyFAkg],tblST02A[SpcStockCd],$D23,tblST02A[GearCd], "TRAW*"))&gt;0,1,"")</f>
        <v/>
      </c>
      <c r="K23" s="204" t="str">
        <f>IF((SUMIFS(tblST02A[qtyLkg],tblST02A[SpcStockCd],$D23,tblST02A[GearCd], "TRO*") + SUMIFS(tblST02A[qtyDDkg],tblST02A[SpcStockCd],$D23,tblST02A[GearCd], "TRO*")+ SUMIFS(tblST02A[qtyDLkg],tblST02A[SpcStockCd],$D23,tblST02A[GearCd], "TRO*")+SUMIFS(tblST02A[qtyFAkg],tblST02A[SpcStockCd],$D23,tblST02A[GearCd], "TRO*"))&gt;0,1,"")</f>
        <v/>
      </c>
      <c r="L23" s="204" t="str">
        <f>IF((SUMIFS(tblST02A[qtyLkg],tblST02A[SpcStockCd],$D23,tblST02A[GearCd], "GIL*") + SUMIFS(tblST02A[qtyDDkg],tblST02A[SpcStockCd],$D23,tblST02A[GearCd], "GIL*")+ SUMIFS(tblST02A[qtyDLkg],tblST02A[SpcStockCd],$D23,tblST02A[GearCd], "GIL*")+SUMIFS(tblST02A[qtyFAkg],tblST02A[SpcStockCd],$D23,tblST02A[GearCd], "GIL*"))&gt;0,1,"")</f>
        <v/>
      </c>
      <c r="M23" s="204" t="str">
        <f>IF((SUMIFS(tblST02A[qtyLkg],tblST02A[SpcStockCd],$D23,tblST02A[GearCd], "HAR*") + SUMIFS(tblST02A[qtyDDkg],tblST02A[SpcStockCd],$D23,tblST02A[GearCd], "HAR*")+ SUMIFS(tblST02A[qtyDLkg],tblST02A[SpcStockCd],$D23,tblST02A[GearCd], "HAR*")+SUMIFS(tblST02A[qtyFAkg],tblST02A[SpcStockCd],$D23,tblST02A[GearCd], "HAR*"))&gt;0,1,"")</f>
        <v/>
      </c>
      <c r="N23" s="204" t="str">
        <f>IF((SUMIFS(tblST02A[qtyLkg],tblST02A[SpcStockCd],$D23,tblST02A[GearCd], "RR*") + SUMIFS(tblST02A[qtyDDkg],tblST02A[SpcStockCd],$D23,tblST02A[GearCd], "RR*")+ SUMIFS(tblST02A[qtyDLkg],tblST02A[SpcStockCd],$D23,tblST02A[GearCd], "RR*")+SUMIFS(tblST02A[qtyFAkg],tblST02A[SpcStockCd],$D23,tblST02A[GearCd], "RR*"))&gt;0,1,"")</f>
        <v/>
      </c>
      <c r="O23" s="204" t="str">
        <f>IF((SUMIFS(tblST02A[qtyLkg],tblST02A[SpcStockCd],$D23,tblST02A[GearCd], "HS") + SUMIFS(tblST02A[qtyDDkg],tblST02A[SpcStockCd],$D23,tblST02A[GearCd], "HS")+ SUMIFS(tblST02A[qtyDLkg],tblST02A[SpcStockCd],$D23,tblST02A[GearCd], "HS")+SUMIFS(tblST02A[qtyFAkg],tblST02A[SpcStockCd],$D23,tblST02A[GearCd], "HS"))&gt;0,1,"")</f>
        <v/>
      </c>
      <c r="P23" s="204" t="str">
        <f>IF((SUMIFS(tblST02A[qtyLkg],tblST02A[SpcStockCd],$D23,tblST02A[GearCd], "TL") + SUMIFS(tblST02A[qtyDDkg],tblST02A[SpcStockCd],$D23,tblST02A[GearCd], "TL")+ SUMIFS(tblST02A[qtyDLkg],tblST02A[SpcStockCd],$D23,tblST02A[GearCd], "TL")+SUMIFS(tblST02A[qtyFAkg],tblST02A[SpcStockCd],$D23,tblST02A[GearCd], "TL"))&gt;0,1,"")</f>
        <v/>
      </c>
      <c r="Q23" s="205" t="str">
        <f>IF((SUMIFS(tblST02A[qtyLkg],tblST02A[SpcStockCd],$D23,tblST02A[GearCd], "TN") + SUMIFS(tblST02A[qtyDDkg],tblST02A[SpcStockCd],$D23,tblST02A[GearCd], "TN")+ SUMIFS(tblST02A[qtyDLkg],tblST02A[SpcStockCd],$D23,tblST02A[GearCd], "TN")+SUMIFS(tblST02A[qtyFAkg],tblST02A[SpcStockCd],$D23,tblST02A[GearCd], "TN"))&gt;0,1,"")</f>
        <v/>
      </c>
      <c r="R23" s="186" t="str">
        <f>IF((SUMIFS(tblST02A[qtyLkg],tblST02A[SpcStockCd],$D23,tblST02A[GearCd], "UN*") + SUMIFS(tblST02A[qtyDDkg],tblST02A[SpcStockCd],$D23,tblST02A[GearCd], "UN*")+ SUMIFS(tblST02A[qtyDLkg],tblST02A[SpcStockCd],$D23,tblST02A[GearCd], "UN*")+SUMIFS(tblST02A[qtyFAkg],tblST02A[SpcStockCd],$D23,tblST02A[GearCd], "UN*"))&gt;0,1,"")</f>
        <v/>
      </c>
      <c r="S23" s="182">
        <f>SUMIF(tblST02A[SpcStockCd], $D23, tblST02A[qtyLkg]) + SUMIF(tblST02A[SpcStockCd], $D23, tblST02A[qtyDDkg]) + SUMIF(tblST02A[SpcStockCd], $D23, tblST02A[qtyDLkg]) + SUMIF(tblST02A[SpcStockCd], $D23, tblST02A[qtyFAkg])</f>
        <v>0</v>
      </c>
    </row>
    <row r="24" spans="1:19" s="138" customFormat="1" ht="12" x14ac:dyDescent="0.15">
      <c r="A24" s="371"/>
      <c r="B24" s="178" t="s">
        <v>154</v>
      </c>
      <c r="C24" s="179" t="s">
        <v>155</v>
      </c>
      <c r="D24" s="180" t="s">
        <v>707</v>
      </c>
      <c r="E24" s="200" t="str">
        <f>IF((SUMIFS(tblST02A[qtyLkg],tblST02A[SpcStockCd],$D24,tblST02A[GearCd], "LL*") + SUMIFS(tblST02A[qtyDDkg],tblST02A[SpcStockCd],$D24,tblST02A[GearCd], "LL*")+ SUMIFS(tblST02A[qtyDLkg],tblST02A[SpcStockCd],$D24,tblST02A[GearCd], "LL*")+SUMIFS(tblST02A[qtyFAkg],tblST02A[SpcStockCd],$D24,tblST02A[GearCd], "LL*"))&gt;0,1, "")</f>
        <v/>
      </c>
      <c r="F24" s="201" t="str">
        <f>IF((SUMIFS(tblST02A[qtyLkg],tblST02A[SpcStockCd],$D24,tblST02A[GearCd], "PS*") + SUMIFS(tblST02A[qtyDDkg],tblST02A[SpcStockCd],$D24,tblST02A[GearCd], "PS*")+ SUMIFS(tblST02A[qtyDLkg],tblST02A[SpcStockCd],$D24,tblST02A[GearCd], "PS*")+SUMIFS(tblST02A[qtyFAkg],tblST02A[SpcStockCd],$D24,tblST02A[GearCd], "PS*"))&gt;0,1,"")</f>
        <v/>
      </c>
      <c r="G24" s="201" t="str">
        <f>IF((SUMIFS(tblST02A[qtyLkg],tblST02A[SpcStockCd],$D24,tblST02A[GearCd], "BB*") + SUMIFS(tblST02A[qtyDDkg],tblST02A[SpcStockCd],$D24,tblST02A[GearCd], "BB*")+ SUMIFS(tblST02A[qtyDLkg],tblST02A[SpcStockCd],$D24,tblST02A[GearCd], "BB*")+SUMIFS(tblST02A[qtyFAkg],tblST02A[SpcStockCd],$D24,tblST02A[GearCd], "BB*"))&gt;0,1,"")</f>
        <v/>
      </c>
      <c r="H24" s="201" t="str">
        <f>IF((SUMIFS(tblST02A[qtyLkg],tblST02A[SpcStockCd],$D24,tblST02A[GearCd], "HAN*") + SUMIFS(tblST02A[qtyDDkg],tblST02A[SpcStockCd],$D24,tblST02A[GearCd], "HAN*")+ SUMIFS(tblST02A[qtyDLkg],tblST02A[SpcStockCd],$D24,tblST02A[GearCd], "HAN*")+SUMIFS(tblST02A[qtyFAkg],tblST02A[SpcStockCd],$D24,tblST02A[GearCd], "HAN*"))&gt;0,1,"")</f>
        <v/>
      </c>
      <c r="I24" s="201" t="str">
        <f>IF((SUMIFS(tblST02A[qtyLkg],tblST02A[SpcStockCd],$D24,tblST02A[GearCd], "TRAP*") + SUMIFS(tblST02A[qtyDDkg],tblST02A[SpcStockCd],$D24,tblST02A[GearCd], "TRAP*")+ SUMIFS(tblST02A[qtyDLkg],tblST02A[SpcStockCd],$D24,tblST02A[GearCd], "TRAP*")+SUMIFS(tblST02A[qtyFAkg],tblST02A[SpcStockCd],$D24,tblST02A[GearCd], "TRAP*"))&gt;0,1,"")</f>
        <v/>
      </c>
      <c r="J24" s="201" t="str">
        <f>IF((SUMIFS(tblST02A[qtyLkg],tblST02A[SpcStockCd],$D24,tblST02A[GearCd], "TRAW*") + SUMIFS(tblST02A[qtyDDkg],tblST02A[SpcStockCd],$D24,tblST02A[GearCd], "TRAW*")+ SUMIFS(tblST02A[qtyDLkg],tblST02A[SpcStockCd],$D24,tblST02A[GearCd], "TRAW*")+SUMIFS(tblST02A[qtyFAkg],tblST02A[SpcStockCd],$D24,tblST02A[GearCd], "TRAW*"))&gt;0,1,"")</f>
        <v/>
      </c>
      <c r="K24" s="201" t="str">
        <f>IF((SUMIFS(tblST02A[qtyLkg],tblST02A[SpcStockCd],$D24,tblST02A[GearCd], "TRO*") + SUMIFS(tblST02A[qtyDDkg],tblST02A[SpcStockCd],$D24,tblST02A[GearCd], "TRO*")+ SUMIFS(tblST02A[qtyDLkg],tblST02A[SpcStockCd],$D24,tblST02A[GearCd], "TRO*")+SUMIFS(tblST02A[qtyFAkg],tblST02A[SpcStockCd],$D24,tblST02A[GearCd], "TRO*"))&gt;0,1,"")</f>
        <v/>
      </c>
      <c r="L24" s="201" t="str">
        <f>IF((SUMIFS(tblST02A[qtyLkg],tblST02A[SpcStockCd],$D24,tblST02A[GearCd], "GIL*") + SUMIFS(tblST02A[qtyDDkg],tblST02A[SpcStockCd],$D24,tblST02A[GearCd], "GIL*")+ SUMIFS(tblST02A[qtyDLkg],tblST02A[SpcStockCd],$D24,tblST02A[GearCd], "GIL*")+SUMIFS(tblST02A[qtyFAkg],tblST02A[SpcStockCd],$D24,tblST02A[GearCd], "GIL*"))&gt;0,1,"")</f>
        <v/>
      </c>
      <c r="M24" s="201" t="str">
        <f>IF((SUMIFS(tblST02A[qtyLkg],tblST02A[SpcStockCd],$D24,tblST02A[GearCd], "HAR*") + SUMIFS(tblST02A[qtyDDkg],tblST02A[SpcStockCd],$D24,tblST02A[GearCd], "HAR*")+ SUMIFS(tblST02A[qtyDLkg],tblST02A[SpcStockCd],$D24,tblST02A[GearCd], "HAR*")+SUMIFS(tblST02A[qtyFAkg],tblST02A[SpcStockCd],$D24,tblST02A[GearCd], "HAR*"))&gt;0,1,"")</f>
        <v/>
      </c>
      <c r="N24" s="201" t="str">
        <f>IF((SUMIFS(tblST02A[qtyLkg],tblST02A[SpcStockCd],$D24,tblST02A[GearCd], "RR*") + SUMIFS(tblST02A[qtyDDkg],tblST02A[SpcStockCd],$D24,tblST02A[GearCd], "RR*")+ SUMIFS(tblST02A[qtyDLkg],tblST02A[SpcStockCd],$D24,tblST02A[GearCd], "RR*")+SUMIFS(tblST02A[qtyFAkg],tblST02A[SpcStockCd],$D24,tblST02A[GearCd], "RR*"))&gt;0,1,"")</f>
        <v/>
      </c>
      <c r="O24" s="201" t="str">
        <f>IF((SUMIFS(tblST02A[qtyLkg],tblST02A[SpcStockCd],$D24,tblST02A[GearCd], "HS") + SUMIFS(tblST02A[qtyDDkg],tblST02A[SpcStockCd],$D24,tblST02A[GearCd], "HS")+ SUMIFS(tblST02A[qtyDLkg],tblST02A[SpcStockCd],$D24,tblST02A[GearCd], "HS")+SUMIFS(tblST02A[qtyFAkg],tblST02A[SpcStockCd],$D24,tblST02A[GearCd], "HS"))&gt;0,1,"")</f>
        <v/>
      </c>
      <c r="P24" s="201" t="str">
        <f>IF((SUMIFS(tblST02A[qtyLkg],tblST02A[SpcStockCd],$D24,tblST02A[GearCd], "TL") + SUMIFS(tblST02A[qtyDDkg],tblST02A[SpcStockCd],$D24,tblST02A[GearCd], "TL")+ SUMIFS(tblST02A[qtyDLkg],tblST02A[SpcStockCd],$D24,tblST02A[GearCd], "TL")+SUMIFS(tblST02A[qtyFAkg],tblST02A[SpcStockCd],$D24,tblST02A[GearCd], "TL"))&gt;0,1,"")</f>
        <v/>
      </c>
      <c r="Q24" s="202" t="str">
        <f>IF((SUMIFS(tblST02A[qtyLkg],tblST02A[SpcStockCd],$D24,tblST02A[GearCd], "TN") + SUMIFS(tblST02A[qtyDDkg],tblST02A[SpcStockCd],$D24,tblST02A[GearCd], "TN")+ SUMIFS(tblST02A[qtyDLkg],tblST02A[SpcStockCd],$D24,tblST02A[GearCd], "TN")+SUMIFS(tblST02A[qtyFAkg],tblST02A[SpcStockCd],$D24,tblST02A[GearCd], "TN"))&gt;0,1,"")</f>
        <v/>
      </c>
      <c r="R24" s="181" t="str">
        <f>IF((SUMIFS(tblST02A[qtyLkg],tblST02A[SpcStockCd],$D24,tblST02A[GearCd], "UN*") + SUMIFS(tblST02A[qtyDDkg],tblST02A[SpcStockCd],$D24,tblST02A[GearCd], "UN*")+ SUMIFS(tblST02A[qtyDLkg],tblST02A[SpcStockCd],$D24,tblST02A[GearCd], "UN*")+SUMIFS(tblST02A[qtyFAkg],tblST02A[SpcStockCd],$D24,tblST02A[GearCd], "UN*"))&gt;0,1,"")</f>
        <v/>
      </c>
      <c r="S24" s="182">
        <f>SUMIF(tblST02A[SpcStockCd], $D24, tblST02A[qtyLkg]) + SUMIF(tblST02A[SpcStockCd], $D24, tblST02A[qtyDDkg]) + SUMIF(tblST02A[SpcStockCd], $D24, tblST02A[qtyDLkg]) + SUMIF(tblST02A[SpcStockCd], $D24, tblST02A[qtyFAkg])</f>
        <v>0</v>
      </c>
    </row>
    <row r="25" spans="1:19" s="138" customFormat="1" ht="12" x14ac:dyDescent="0.15">
      <c r="A25" s="371"/>
      <c r="B25" s="178"/>
      <c r="C25" s="179"/>
      <c r="D25" s="180" t="s">
        <v>708</v>
      </c>
      <c r="E25" s="200" t="str">
        <f>IF((SUMIFS(tblST02A[qtyLkg],tblST02A[SpcStockCd],$D25,tblST02A[GearCd], "LL*") + SUMIFS(tblST02A[qtyDDkg],tblST02A[SpcStockCd],$D25,tblST02A[GearCd], "LL*")+ SUMIFS(tblST02A[qtyDLkg],tblST02A[SpcStockCd],$D25,tblST02A[GearCd], "LL*")+SUMIFS(tblST02A[qtyFAkg],tblST02A[SpcStockCd],$D25,tblST02A[GearCd], "LL*"))&gt;0,1, "")</f>
        <v/>
      </c>
      <c r="F25" s="201" t="str">
        <f>IF((SUMIFS(tblST02A[qtyLkg],tblST02A[SpcStockCd],$D25,tblST02A[GearCd], "PS*") + SUMIFS(tblST02A[qtyDDkg],tblST02A[SpcStockCd],$D25,tblST02A[GearCd], "PS*")+ SUMIFS(tblST02A[qtyDLkg],tblST02A[SpcStockCd],$D25,tblST02A[GearCd], "PS*")+SUMIFS(tblST02A[qtyFAkg],tblST02A[SpcStockCd],$D25,tblST02A[GearCd], "PS*"))&gt;0,1,"")</f>
        <v/>
      </c>
      <c r="G25" s="201" t="str">
        <f>IF((SUMIFS(tblST02A[qtyLkg],tblST02A[SpcStockCd],$D25,tblST02A[GearCd], "BB*") + SUMIFS(tblST02A[qtyDDkg],tblST02A[SpcStockCd],$D25,tblST02A[GearCd], "BB*")+ SUMIFS(tblST02A[qtyDLkg],tblST02A[SpcStockCd],$D25,tblST02A[GearCd], "BB*")+SUMIFS(tblST02A[qtyFAkg],tblST02A[SpcStockCd],$D25,tblST02A[GearCd], "BB*"))&gt;0,1,"")</f>
        <v/>
      </c>
      <c r="H25" s="201" t="str">
        <f>IF((SUMIFS(tblST02A[qtyLkg],tblST02A[SpcStockCd],$D25,tblST02A[GearCd], "HAN*") + SUMIFS(tblST02A[qtyDDkg],tblST02A[SpcStockCd],$D25,tblST02A[GearCd], "HAN*")+ SUMIFS(tblST02A[qtyDLkg],tblST02A[SpcStockCd],$D25,tblST02A[GearCd], "HAN*")+SUMIFS(tblST02A[qtyFAkg],tblST02A[SpcStockCd],$D25,tblST02A[GearCd], "HAN*"))&gt;0,1,"")</f>
        <v/>
      </c>
      <c r="I25" s="201" t="str">
        <f>IF((SUMIFS(tblST02A[qtyLkg],tblST02A[SpcStockCd],$D25,tblST02A[GearCd], "TRAP*") + SUMIFS(tblST02A[qtyDDkg],tblST02A[SpcStockCd],$D25,tblST02A[GearCd], "TRAP*")+ SUMIFS(tblST02A[qtyDLkg],tblST02A[SpcStockCd],$D25,tblST02A[GearCd], "TRAP*")+SUMIFS(tblST02A[qtyFAkg],tblST02A[SpcStockCd],$D25,tblST02A[GearCd], "TRAP*"))&gt;0,1,"")</f>
        <v/>
      </c>
      <c r="J25" s="201" t="str">
        <f>IF((SUMIFS(tblST02A[qtyLkg],tblST02A[SpcStockCd],$D25,tblST02A[GearCd], "TRAW*") + SUMIFS(tblST02A[qtyDDkg],tblST02A[SpcStockCd],$D25,tblST02A[GearCd], "TRAW*")+ SUMIFS(tblST02A[qtyDLkg],tblST02A[SpcStockCd],$D25,tblST02A[GearCd], "TRAW*")+SUMIFS(tblST02A[qtyFAkg],tblST02A[SpcStockCd],$D25,tblST02A[GearCd], "TRAW*"))&gt;0,1,"")</f>
        <v/>
      </c>
      <c r="K25" s="201" t="str">
        <f>IF((SUMIFS(tblST02A[qtyLkg],tblST02A[SpcStockCd],$D25,tblST02A[GearCd], "TRO*") + SUMIFS(tblST02A[qtyDDkg],tblST02A[SpcStockCd],$D25,tblST02A[GearCd], "TRO*")+ SUMIFS(tblST02A[qtyDLkg],tblST02A[SpcStockCd],$D25,tblST02A[GearCd], "TRO*")+SUMIFS(tblST02A[qtyFAkg],tblST02A[SpcStockCd],$D25,tblST02A[GearCd], "TRO*"))&gt;0,1,"")</f>
        <v/>
      </c>
      <c r="L25" s="201" t="str">
        <f>IF((SUMIFS(tblST02A[qtyLkg],tblST02A[SpcStockCd],$D25,tblST02A[GearCd], "GIL*") + SUMIFS(tblST02A[qtyDDkg],tblST02A[SpcStockCd],$D25,tblST02A[GearCd], "GIL*")+ SUMIFS(tblST02A[qtyDLkg],tblST02A[SpcStockCd],$D25,tblST02A[GearCd], "GIL*")+SUMIFS(tblST02A[qtyFAkg],tblST02A[SpcStockCd],$D25,tblST02A[GearCd], "GIL*"))&gt;0,1,"")</f>
        <v/>
      </c>
      <c r="M25" s="201" t="str">
        <f>IF((SUMIFS(tblST02A[qtyLkg],tblST02A[SpcStockCd],$D25,tblST02A[GearCd], "HAR*") + SUMIFS(tblST02A[qtyDDkg],tblST02A[SpcStockCd],$D25,tblST02A[GearCd], "HAR*")+ SUMIFS(tblST02A[qtyDLkg],tblST02A[SpcStockCd],$D25,tblST02A[GearCd], "HAR*")+SUMIFS(tblST02A[qtyFAkg],tblST02A[SpcStockCd],$D25,tblST02A[GearCd], "HAR*"))&gt;0,1,"")</f>
        <v/>
      </c>
      <c r="N25" s="201" t="str">
        <f>IF((SUMIFS(tblST02A[qtyLkg],tblST02A[SpcStockCd],$D25,tblST02A[GearCd], "RR*") + SUMIFS(tblST02A[qtyDDkg],tblST02A[SpcStockCd],$D25,tblST02A[GearCd], "RR*")+ SUMIFS(tblST02A[qtyDLkg],tblST02A[SpcStockCd],$D25,tblST02A[GearCd], "RR*")+SUMIFS(tblST02A[qtyFAkg],tblST02A[SpcStockCd],$D25,tblST02A[GearCd], "RR*"))&gt;0,1,"")</f>
        <v/>
      </c>
      <c r="O25" s="201" t="str">
        <f>IF((SUMIFS(tblST02A[qtyLkg],tblST02A[SpcStockCd],$D25,tblST02A[GearCd], "HS") + SUMIFS(tblST02A[qtyDDkg],tblST02A[SpcStockCd],$D25,tblST02A[GearCd], "HS")+ SUMIFS(tblST02A[qtyDLkg],tblST02A[SpcStockCd],$D25,tblST02A[GearCd], "HS")+SUMIFS(tblST02A[qtyFAkg],tblST02A[SpcStockCd],$D25,tblST02A[GearCd], "HS"))&gt;0,1,"")</f>
        <v/>
      </c>
      <c r="P25" s="201" t="str">
        <f>IF((SUMIFS(tblST02A[qtyLkg],tblST02A[SpcStockCd],$D25,tblST02A[GearCd], "TL") + SUMIFS(tblST02A[qtyDDkg],tblST02A[SpcStockCd],$D25,tblST02A[GearCd], "TL")+ SUMIFS(tblST02A[qtyDLkg],tblST02A[SpcStockCd],$D25,tblST02A[GearCd], "TL")+SUMIFS(tblST02A[qtyFAkg],tblST02A[SpcStockCd],$D25,tblST02A[GearCd], "TL"))&gt;0,1,"")</f>
        <v/>
      </c>
      <c r="Q25" s="202" t="str">
        <f>IF((SUMIFS(tblST02A[qtyLkg],tblST02A[SpcStockCd],$D25,tblST02A[GearCd], "TN") + SUMIFS(tblST02A[qtyDDkg],tblST02A[SpcStockCd],$D25,tblST02A[GearCd], "TN")+ SUMIFS(tblST02A[qtyDLkg],tblST02A[SpcStockCd],$D25,tblST02A[GearCd], "TN")+SUMIFS(tblST02A[qtyFAkg],tblST02A[SpcStockCd],$D25,tblST02A[GearCd], "TN"))&gt;0,1,"")</f>
        <v/>
      </c>
      <c r="R25" s="181" t="str">
        <f>IF((SUMIFS(tblST02A[qtyLkg],tblST02A[SpcStockCd],$D25,tblST02A[GearCd], "UN*") + SUMIFS(tblST02A[qtyDDkg],tblST02A[SpcStockCd],$D25,tblST02A[GearCd], "UN*")+ SUMIFS(tblST02A[qtyDLkg],tblST02A[SpcStockCd],$D25,tblST02A[GearCd], "UN*")+SUMIFS(tblST02A[qtyFAkg],tblST02A[SpcStockCd],$D25,tblST02A[GearCd], "UN*"))&gt;0,1,"")</f>
        <v/>
      </c>
      <c r="S25" s="182">
        <f>SUMIF(tblST02A[SpcStockCd], $D25, tblST02A[qtyLkg]) + SUMIF(tblST02A[SpcStockCd], $D25, tblST02A[qtyDDkg]) + SUMIF(tblST02A[SpcStockCd], $D25, tblST02A[qtyDLkg]) + SUMIF(tblST02A[SpcStockCd], $D25, tblST02A[qtyFAkg])</f>
        <v>0</v>
      </c>
    </row>
    <row r="26" spans="1:19" s="138" customFormat="1" ht="12" x14ac:dyDescent="0.15">
      <c r="A26" s="371"/>
      <c r="B26" s="183"/>
      <c r="C26" s="184"/>
      <c r="D26" s="185" t="s">
        <v>709</v>
      </c>
      <c r="E26" s="203" t="str">
        <f>IF((SUMIFS(tblST02A[qtyLkg],tblST02A[SpcStockCd],$D26,tblST02A[GearCd], "LL*") + SUMIFS(tblST02A[qtyDDkg],tblST02A[SpcStockCd],$D26,tblST02A[GearCd], "LL*")+ SUMIFS(tblST02A[qtyDLkg],tblST02A[SpcStockCd],$D26,tblST02A[GearCd], "LL*")+SUMIFS(tblST02A[qtyFAkg],tblST02A[SpcStockCd],$D26,tblST02A[GearCd], "LL*"))&gt;0,1, "")</f>
        <v/>
      </c>
      <c r="F26" s="204" t="str">
        <f>IF((SUMIFS(tblST02A[qtyLkg],tblST02A[SpcStockCd],$D26,tblST02A[GearCd], "PS*") + SUMIFS(tblST02A[qtyDDkg],tblST02A[SpcStockCd],$D26,tblST02A[GearCd], "PS*")+ SUMIFS(tblST02A[qtyDLkg],tblST02A[SpcStockCd],$D26,tblST02A[GearCd], "PS*")+SUMIFS(tblST02A[qtyFAkg],tblST02A[SpcStockCd],$D26,tblST02A[GearCd], "PS*"))&gt;0,1,"")</f>
        <v/>
      </c>
      <c r="G26" s="204" t="str">
        <f>IF((SUMIFS(tblST02A[qtyLkg],tblST02A[SpcStockCd],$D26,tblST02A[GearCd], "BB*") + SUMIFS(tblST02A[qtyDDkg],tblST02A[SpcStockCd],$D26,tblST02A[GearCd], "BB*")+ SUMIFS(tblST02A[qtyDLkg],tblST02A[SpcStockCd],$D26,tblST02A[GearCd], "BB*")+SUMIFS(tblST02A[qtyFAkg],tblST02A[SpcStockCd],$D26,tblST02A[GearCd], "BB*"))&gt;0,1,"")</f>
        <v/>
      </c>
      <c r="H26" s="204" t="str">
        <f>IF((SUMIFS(tblST02A[qtyLkg],tblST02A[SpcStockCd],$D26,tblST02A[GearCd], "HAN*") + SUMIFS(tblST02A[qtyDDkg],tblST02A[SpcStockCd],$D26,tblST02A[GearCd], "HAN*")+ SUMIFS(tblST02A[qtyDLkg],tblST02A[SpcStockCd],$D26,tblST02A[GearCd], "HAN*")+SUMIFS(tblST02A[qtyFAkg],tblST02A[SpcStockCd],$D26,tblST02A[GearCd], "HAN*"))&gt;0,1,"")</f>
        <v/>
      </c>
      <c r="I26" s="204" t="str">
        <f>IF((SUMIFS(tblST02A[qtyLkg],tblST02A[SpcStockCd],$D26,tblST02A[GearCd], "TRAP*") + SUMIFS(tblST02A[qtyDDkg],tblST02A[SpcStockCd],$D26,tblST02A[GearCd], "TRAP*")+ SUMIFS(tblST02A[qtyDLkg],tblST02A[SpcStockCd],$D26,tblST02A[GearCd], "TRAP*")+SUMIFS(tblST02A[qtyFAkg],tblST02A[SpcStockCd],$D26,tblST02A[GearCd], "TRAP*"))&gt;0,1,"")</f>
        <v/>
      </c>
      <c r="J26" s="204" t="str">
        <f>IF((SUMIFS(tblST02A[qtyLkg],tblST02A[SpcStockCd],$D26,tblST02A[GearCd], "TRAW*") + SUMIFS(tblST02A[qtyDDkg],tblST02A[SpcStockCd],$D26,tblST02A[GearCd], "TRAW*")+ SUMIFS(tblST02A[qtyDLkg],tblST02A[SpcStockCd],$D26,tblST02A[GearCd], "TRAW*")+SUMIFS(tblST02A[qtyFAkg],tblST02A[SpcStockCd],$D26,tblST02A[GearCd], "TRAW*"))&gt;0,1,"")</f>
        <v/>
      </c>
      <c r="K26" s="204" t="str">
        <f>IF((SUMIFS(tblST02A[qtyLkg],tblST02A[SpcStockCd],$D26,tblST02A[GearCd], "TRO*") + SUMIFS(tblST02A[qtyDDkg],tblST02A[SpcStockCd],$D26,tblST02A[GearCd], "TRO*")+ SUMIFS(tblST02A[qtyDLkg],tblST02A[SpcStockCd],$D26,tblST02A[GearCd], "TRO*")+SUMIFS(tblST02A[qtyFAkg],tblST02A[SpcStockCd],$D26,tblST02A[GearCd], "TRO*"))&gt;0,1,"")</f>
        <v/>
      </c>
      <c r="L26" s="204" t="str">
        <f>IF((SUMIFS(tblST02A[qtyLkg],tblST02A[SpcStockCd],$D26,tblST02A[GearCd], "GIL*") + SUMIFS(tblST02A[qtyDDkg],tblST02A[SpcStockCd],$D26,tblST02A[GearCd], "GIL*")+ SUMIFS(tblST02A[qtyDLkg],tblST02A[SpcStockCd],$D26,tblST02A[GearCd], "GIL*")+SUMIFS(tblST02A[qtyFAkg],tblST02A[SpcStockCd],$D26,tblST02A[GearCd], "GIL*"))&gt;0,1,"")</f>
        <v/>
      </c>
      <c r="M26" s="204" t="str">
        <f>IF((SUMIFS(tblST02A[qtyLkg],tblST02A[SpcStockCd],$D26,tblST02A[GearCd], "HAR*") + SUMIFS(tblST02A[qtyDDkg],tblST02A[SpcStockCd],$D26,tblST02A[GearCd], "HAR*")+ SUMIFS(tblST02A[qtyDLkg],tblST02A[SpcStockCd],$D26,tblST02A[GearCd], "HAR*")+SUMIFS(tblST02A[qtyFAkg],tblST02A[SpcStockCd],$D26,tblST02A[GearCd], "HAR*"))&gt;0,1,"")</f>
        <v/>
      </c>
      <c r="N26" s="204" t="str">
        <f>IF((SUMIFS(tblST02A[qtyLkg],tblST02A[SpcStockCd],$D26,tblST02A[GearCd], "RR*") + SUMIFS(tblST02A[qtyDDkg],tblST02A[SpcStockCd],$D26,tblST02A[GearCd], "RR*")+ SUMIFS(tblST02A[qtyDLkg],tblST02A[SpcStockCd],$D26,tblST02A[GearCd], "RR*")+SUMIFS(tblST02A[qtyFAkg],tblST02A[SpcStockCd],$D26,tblST02A[GearCd], "RR*"))&gt;0,1,"")</f>
        <v/>
      </c>
      <c r="O26" s="204" t="str">
        <f>IF((SUMIFS(tblST02A[qtyLkg],tblST02A[SpcStockCd],$D26,tblST02A[GearCd], "HS") + SUMIFS(tblST02A[qtyDDkg],tblST02A[SpcStockCd],$D26,tblST02A[GearCd], "HS")+ SUMIFS(tblST02A[qtyDLkg],tblST02A[SpcStockCd],$D26,tblST02A[GearCd], "HS")+SUMIFS(tblST02A[qtyFAkg],tblST02A[SpcStockCd],$D26,tblST02A[GearCd], "HS"))&gt;0,1,"")</f>
        <v/>
      </c>
      <c r="P26" s="204" t="str">
        <f>IF((SUMIFS(tblST02A[qtyLkg],tblST02A[SpcStockCd],$D26,tblST02A[GearCd], "TL") + SUMIFS(tblST02A[qtyDDkg],tblST02A[SpcStockCd],$D26,tblST02A[GearCd], "TL")+ SUMIFS(tblST02A[qtyDLkg],tblST02A[SpcStockCd],$D26,tblST02A[GearCd], "TL")+SUMIFS(tblST02A[qtyFAkg],tblST02A[SpcStockCd],$D26,tblST02A[GearCd], "TL"))&gt;0,1,"")</f>
        <v/>
      </c>
      <c r="Q26" s="205" t="str">
        <f>IF((SUMIFS(tblST02A[qtyLkg],tblST02A[SpcStockCd],$D26,tblST02A[GearCd], "TN") + SUMIFS(tblST02A[qtyDDkg],tblST02A[SpcStockCd],$D26,tblST02A[GearCd], "TN")+ SUMIFS(tblST02A[qtyDLkg],tblST02A[SpcStockCd],$D26,tblST02A[GearCd], "TN")+SUMIFS(tblST02A[qtyFAkg],tblST02A[SpcStockCd],$D26,tblST02A[GearCd], "TN"))&gt;0,1,"")</f>
        <v/>
      </c>
      <c r="R26" s="186" t="str">
        <f>IF((SUMIFS(tblST02A[qtyLkg],tblST02A[SpcStockCd],$D26,tblST02A[GearCd], "UN*") + SUMIFS(tblST02A[qtyDDkg],tblST02A[SpcStockCd],$D26,tblST02A[GearCd], "UN*")+ SUMIFS(tblST02A[qtyDLkg],tblST02A[SpcStockCd],$D26,tblST02A[GearCd], "UN*")+SUMIFS(tblST02A[qtyFAkg],tblST02A[SpcStockCd],$D26,tblST02A[GearCd], "UN*"))&gt;0,1,"")</f>
        <v/>
      </c>
      <c r="S26" s="182">
        <f>SUMIF(tblST02A[SpcStockCd], $D26, tblST02A[qtyLkg]) + SUMIF(tblST02A[SpcStockCd], $D26, tblST02A[qtyDDkg]) + SUMIF(tblST02A[SpcStockCd], $D26, tblST02A[qtyDLkg]) + SUMIF(tblST02A[SpcStockCd], $D26, tblST02A[qtyFAkg])</f>
        <v>0</v>
      </c>
    </row>
    <row r="27" spans="1:19" s="138" customFormat="1" ht="12" x14ac:dyDescent="0.15">
      <c r="A27" s="371" t="str">
        <f>VLOOKUP("D52",tblTrans3Langs[],IF(Idiom="ENG",7,IF(Idiom="FRA",8,9)),FALSE)</f>
        <v>Major billfishes</v>
      </c>
      <c r="B27" s="173" t="s">
        <v>141</v>
      </c>
      <c r="C27" s="174" t="s">
        <v>142</v>
      </c>
      <c r="D27" s="289" t="s">
        <v>2309</v>
      </c>
      <c r="E27" s="197" t="str">
        <f>IF((SUMIFS(tblST02A[qtyLkg],tblST02A[SpcStockCd],$D27,tblST02A[GearCd], "LL*") + SUMIFS(tblST02A[qtyDDkg],tblST02A[SpcStockCd],$D27,tblST02A[GearCd], "LL*")+ SUMIFS(tblST02A[qtyDLkg],tblST02A[SpcStockCd],$D27,tblST02A[GearCd], "LL*")+SUMIFS(tblST02A[qtyFAkg],tblST02A[SpcStockCd],$D27,tblST02A[GearCd], "LL*"))&gt;0,1, "")</f>
        <v/>
      </c>
      <c r="F27" s="198" t="str">
        <f>IF((SUMIFS(tblST02A[qtyLkg],tblST02A[SpcStockCd],$D27,tblST02A[GearCd], "PS*") + SUMIFS(tblST02A[qtyDDkg],tblST02A[SpcStockCd],$D27,tblST02A[GearCd], "PS*")+ SUMIFS(tblST02A[qtyDLkg],tblST02A[SpcStockCd],$D27,tblST02A[GearCd], "PS*")+SUMIFS(tblST02A[qtyFAkg],tblST02A[SpcStockCd],$D27,tblST02A[GearCd], "PS*"))&gt;0,1,"")</f>
        <v/>
      </c>
      <c r="G27" s="198" t="str">
        <f>IF((SUMIFS(tblST02A[qtyLkg],tblST02A[SpcStockCd],$D27,tblST02A[GearCd], "BB*") + SUMIFS(tblST02A[qtyDDkg],tblST02A[SpcStockCd],$D27,tblST02A[GearCd], "BB*")+ SUMIFS(tblST02A[qtyDLkg],tblST02A[SpcStockCd],$D27,tblST02A[GearCd], "BB*")+SUMIFS(tblST02A[qtyFAkg],tblST02A[SpcStockCd],$D27,tblST02A[GearCd], "BB*"))&gt;0,1,"")</f>
        <v/>
      </c>
      <c r="H27" s="198" t="str">
        <f>IF((SUMIFS(tblST02A[qtyLkg],tblST02A[SpcStockCd],$D27,tblST02A[GearCd], "HAN*") + SUMIFS(tblST02A[qtyDDkg],tblST02A[SpcStockCd],$D27,tblST02A[GearCd], "HAN*")+ SUMIFS(tblST02A[qtyDLkg],tblST02A[SpcStockCd],$D27,tblST02A[GearCd], "HAN*")+SUMIFS(tblST02A[qtyFAkg],tblST02A[SpcStockCd],$D27,tblST02A[GearCd], "HAN*"))&gt;0,1,"")</f>
        <v/>
      </c>
      <c r="I27" s="198" t="str">
        <f>IF((SUMIFS(tblST02A[qtyLkg],tblST02A[SpcStockCd],$D27,tblST02A[GearCd], "TRAP*") + SUMIFS(tblST02A[qtyDDkg],tblST02A[SpcStockCd],$D27,tblST02A[GearCd], "TRAP*")+ SUMIFS(tblST02A[qtyDLkg],tblST02A[SpcStockCd],$D27,tblST02A[GearCd], "TRAP*")+SUMIFS(tblST02A[qtyFAkg],tblST02A[SpcStockCd],$D27,tblST02A[GearCd], "TRAP*"))&gt;0,1,"")</f>
        <v/>
      </c>
      <c r="J27" s="198" t="str">
        <f>IF((SUMIFS(tblST02A[qtyLkg],tblST02A[SpcStockCd],$D27,tblST02A[GearCd], "TRAW*") + SUMIFS(tblST02A[qtyDDkg],tblST02A[SpcStockCd],$D27,tblST02A[GearCd], "TRAW*")+ SUMIFS(tblST02A[qtyDLkg],tblST02A[SpcStockCd],$D27,tblST02A[GearCd], "TRAW*")+SUMIFS(tblST02A[qtyFAkg],tblST02A[SpcStockCd],$D27,tblST02A[GearCd], "TRAW*"))&gt;0,1,"")</f>
        <v/>
      </c>
      <c r="K27" s="198" t="str">
        <f>IF((SUMIFS(tblST02A[qtyLkg],tblST02A[SpcStockCd],$D27,tblST02A[GearCd], "TRO*") + SUMIFS(tblST02A[qtyDDkg],tblST02A[SpcStockCd],$D27,tblST02A[GearCd], "TRO*")+ SUMIFS(tblST02A[qtyDLkg],tblST02A[SpcStockCd],$D27,tblST02A[GearCd], "TRO*")+SUMIFS(tblST02A[qtyFAkg],tblST02A[SpcStockCd],$D27,tblST02A[GearCd], "TRO*"))&gt;0,1,"")</f>
        <v/>
      </c>
      <c r="L27" s="198" t="str">
        <f>IF((SUMIFS(tblST02A[qtyLkg],tblST02A[SpcStockCd],$D27,tblST02A[GearCd], "GIL*") + SUMIFS(tblST02A[qtyDDkg],tblST02A[SpcStockCd],$D27,tblST02A[GearCd], "GIL*")+ SUMIFS(tblST02A[qtyDLkg],tblST02A[SpcStockCd],$D27,tblST02A[GearCd], "GIL*")+SUMIFS(tblST02A[qtyFAkg],tblST02A[SpcStockCd],$D27,tblST02A[GearCd], "GIL*"))&gt;0,1,"")</f>
        <v/>
      </c>
      <c r="M27" s="198" t="str">
        <f>IF((SUMIFS(tblST02A[qtyLkg],tblST02A[SpcStockCd],$D27,tblST02A[GearCd], "HAR*") + SUMIFS(tblST02A[qtyDDkg],tblST02A[SpcStockCd],$D27,tblST02A[GearCd], "HAR*")+ SUMIFS(tblST02A[qtyDLkg],tblST02A[SpcStockCd],$D27,tblST02A[GearCd], "HAR*")+SUMIFS(tblST02A[qtyFAkg],tblST02A[SpcStockCd],$D27,tblST02A[GearCd], "HAR*"))&gt;0,1,"")</f>
        <v/>
      </c>
      <c r="N27" s="198" t="str">
        <f>IF((SUMIFS(tblST02A[qtyLkg],tblST02A[SpcStockCd],$D27,tblST02A[GearCd], "RR*") + SUMIFS(tblST02A[qtyDDkg],tblST02A[SpcStockCd],$D27,tblST02A[GearCd], "RR*")+ SUMIFS(tblST02A[qtyDLkg],tblST02A[SpcStockCd],$D27,tblST02A[GearCd], "RR*")+SUMIFS(tblST02A[qtyFAkg],tblST02A[SpcStockCd],$D27,tblST02A[GearCd], "RR*"))&gt;0,1,"")</f>
        <v/>
      </c>
      <c r="O27" s="198" t="str">
        <f>IF((SUMIFS(tblST02A[qtyLkg],tblST02A[SpcStockCd],$D27,tblST02A[GearCd], "HS") + SUMIFS(tblST02A[qtyDDkg],tblST02A[SpcStockCd],$D27,tblST02A[GearCd], "HS")+ SUMIFS(tblST02A[qtyDLkg],tblST02A[SpcStockCd],$D27,tblST02A[GearCd], "HS")+SUMIFS(tblST02A[qtyFAkg],tblST02A[SpcStockCd],$D27,tblST02A[GearCd], "HS"))&gt;0,1,"")</f>
        <v/>
      </c>
      <c r="P27" s="198" t="str">
        <f>IF((SUMIFS(tblST02A[qtyLkg],tblST02A[SpcStockCd],$D27,tblST02A[GearCd], "TL") + SUMIFS(tblST02A[qtyDDkg],tblST02A[SpcStockCd],$D27,tblST02A[GearCd], "TL")+ SUMIFS(tblST02A[qtyDLkg],tblST02A[SpcStockCd],$D27,tblST02A[GearCd], "TL")+SUMIFS(tblST02A[qtyFAkg],tblST02A[SpcStockCd],$D27,tblST02A[GearCd], "TL"))&gt;0,1,"")</f>
        <v/>
      </c>
      <c r="Q27" s="199" t="str">
        <f>IF((SUMIFS(tblST02A[qtyLkg],tblST02A[SpcStockCd],$D27,tblST02A[GearCd], "TN") + SUMIFS(tblST02A[qtyDDkg],tblST02A[SpcStockCd],$D27,tblST02A[GearCd], "TN")+ SUMIFS(tblST02A[qtyDLkg],tblST02A[SpcStockCd],$D27,tblST02A[GearCd], "TN")+SUMIFS(tblST02A[qtyFAkg],tblST02A[SpcStockCd],$D27,tblST02A[GearCd], "TN"))&gt;0,1,"")</f>
        <v/>
      </c>
      <c r="R27" s="176" t="str">
        <f>IF((SUMIFS(tblST02A[qtyLkg],tblST02A[SpcStockCd],$D27,tblST02A[GearCd], "UN*") + SUMIFS(tblST02A[qtyDDkg],tblST02A[SpcStockCd],$D27,tblST02A[GearCd], "UN*")+ SUMIFS(tblST02A[qtyDLkg],tblST02A[SpcStockCd],$D27,tblST02A[GearCd], "UN*")+SUMIFS(tblST02A[qtyFAkg],tblST02A[SpcStockCd],$D27,tblST02A[GearCd], "UN*"))&gt;0,1,"")</f>
        <v/>
      </c>
      <c r="S27" s="182">
        <f>SUMIF(tblST02A[SpcStockCd], $D27, tblST02A[qtyLkg]) + SUMIF(tblST02A[SpcStockCd], $D27, tblST02A[qtyDDkg]) + SUMIF(tblST02A[SpcStockCd], $D27, tblST02A[qtyDLkg]) + SUMIF(tblST02A[SpcStockCd], $D27, tblST02A[qtyFAkg])</f>
        <v>0</v>
      </c>
    </row>
    <row r="28" spans="1:19" s="138" customFormat="1" ht="12" x14ac:dyDescent="0.15">
      <c r="A28" s="371"/>
      <c r="B28" s="173" t="s">
        <v>146</v>
      </c>
      <c r="C28" s="174" t="s">
        <v>147</v>
      </c>
      <c r="D28" s="289" t="s">
        <v>2310</v>
      </c>
      <c r="E28" s="197" t="str">
        <f>IF((SUMIFS(tblST02A[qtyLkg],tblST02A[SpcStockCd],$D28,tblST02A[GearCd], "LL*") + SUMIFS(tblST02A[qtyDDkg],tblST02A[SpcStockCd],$D28,tblST02A[GearCd], "LL*")+ SUMIFS(tblST02A[qtyDLkg],tblST02A[SpcStockCd],$D28,tblST02A[GearCd], "LL*")+SUMIFS(tblST02A[qtyFAkg],tblST02A[SpcStockCd],$D28,tblST02A[GearCd], "LL*"))&gt;0,1, "")</f>
        <v/>
      </c>
      <c r="F28" s="198" t="str">
        <f>IF((SUMIFS(tblST02A[qtyLkg],tblST02A[SpcStockCd],$D28,tblST02A[GearCd], "PS*") + SUMIFS(tblST02A[qtyDDkg],tblST02A[SpcStockCd],$D28,tblST02A[GearCd], "PS*")+ SUMIFS(tblST02A[qtyDLkg],tblST02A[SpcStockCd],$D28,tblST02A[GearCd], "PS*")+SUMIFS(tblST02A[qtyFAkg],tblST02A[SpcStockCd],$D28,tblST02A[GearCd], "PS*"))&gt;0,1,"")</f>
        <v/>
      </c>
      <c r="G28" s="198" t="str">
        <f>IF((SUMIFS(tblST02A[qtyLkg],tblST02A[SpcStockCd],$D28,tblST02A[GearCd], "BB*") + SUMIFS(tblST02A[qtyDDkg],tblST02A[SpcStockCd],$D28,tblST02A[GearCd], "BB*")+ SUMIFS(tblST02A[qtyDLkg],tblST02A[SpcStockCd],$D28,tblST02A[GearCd], "BB*")+SUMIFS(tblST02A[qtyFAkg],tblST02A[SpcStockCd],$D28,tblST02A[GearCd], "BB*"))&gt;0,1,"")</f>
        <v/>
      </c>
      <c r="H28" s="198" t="str">
        <f>IF((SUMIFS(tblST02A[qtyLkg],tblST02A[SpcStockCd],$D28,tblST02A[GearCd], "HAN*") + SUMIFS(tblST02A[qtyDDkg],tblST02A[SpcStockCd],$D28,tblST02A[GearCd], "HAN*")+ SUMIFS(tblST02A[qtyDLkg],tblST02A[SpcStockCd],$D28,tblST02A[GearCd], "HAN*")+SUMIFS(tblST02A[qtyFAkg],tblST02A[SpcStockCd],$D28,tblST02A[GearCd], "HAN*"))&gt;0,1,"")</f>
        <v/>
      </c>
      <c r="I28" s="198" t="str">
        <f>IF((SUMIFS(tblST02A[qtyLkg],tblST02A[SpcStockCd],$D28,tblST02A[GearCd], "TRAP*") + SUMIFS(tblST02A[qtyDDkg],tblST02A[SpcStockCd],$D28,tblST02A[GearCd], "TRAP*")+ SUMIFS(tblST02A[qtyDLkg],tblST02A[SpcStockCd],$D28,tblST02A[GearCd], "TRAP*")+SUMIFS(tblST02A[qtyFAkg],tblST02A[SpcStockCd],$D28,tblST02A[GearCd], "TRAP*"))&gt;0,1,"")</f>
        <v/>
      </c>
      <c r="J28" s="198" t="str">
        <f>IF((SUMIFS(tblST02A[qtyLkg],tblST02A[SpcStockCd],$D28,tblST02A[GearCd], "TRAW*") + SUMIFS(tblST02A[qtyDDkg],tblST02A[SpcStockCd],$D28,tblST02A[GearCd], "TRAW*")+ SUMIFS(tblST02A[qtyDLkg],tblST02A[SpcStockCd],$D28,tblST02A[GearCd], "TRAW*")+SUMIFS(tblST02A[qtyFAkg],tblST02A[SpcStockCd],$D28,tblST02A[GearCd], "TRAW*"))&gt;0,1,"")</f>
        <v/>
      </c>
      <c r="K28" s="198" t="str">
        <f>IF((SUMIFS(tblST02A[qtyLkg],tblST02A[SpcStockCd],$D28,tblST02A[GearCd], "TRO*") + SUMIFS(tblST02A[qtyDDkg],tblST02A[SpcStockCd],$D28,tblST02A[GearCd], "TRO*")+ SUMIFS(tblST02A[qtyDLkg],tblST02A[SpcStockCd],$D28,tblST02A[GearCd], "TRO*")+SUMIFS(tblST02A[qtyFAkg],tblST02A[SpcStockCd],$D28,tblST02A[GearCd], "TRO*"))&gt;0,1,"")</f>
        <v/>
      </c>
      <c r="L28" s="198" t="str">
        <f>IF((SUMIFS(tblST02A[qtyLkg],tblST02A[SpcStockCd],$D28,tblST02A[GearCd], "GIL*") + SUMIFS(tblST02A[qtyDDkg],tblST02A[SpcStockCd],$D28,tblST02A[GearCd], "GIL*")+ SUMIFS(tblST02A[qtyDLkg],tblST02A[SpcStockCd],$D28,tblST02A[GearCd], "GIL*")+SUMIFS(tblST02A[qtyFAkg],tblST02A[SpcStockCd],$D28,tblST02A[GearCd], "GIL*"))&gt;0,1,"")</f>
        <v/>
      </c>
      <c r="M28" s="198" t="str">
        <f>IF((SUMIFS(tblST02A[qtyLkg],tblST02A[SpcStockCd],$D28,tblST02A[GearCd], "HAR*") + SUMIFS(tblST02A[qtyDDkg],tblST02A[SpcStockCd],$D28,tblST02A[GearCd], "HAR*")+ SUMIFS(tblST02A[qtyDLkg],tblST02A[SpcStockCd],$D28,tblST02A[GearCd], "HAR*")+SUMIFS(tblST02A[qtyFAkg],tblST02A[SpcStockCd],$D28,tblST02A[GearCd], "HAR*"))&gt;0,1,"")</f>
        <v/>
      </c>
      <c r="N28" s="198" t="str">
        <f>IF((SUMIFS(tblST02A[qtyLkg],tblST02A[SpcStockCd],$D28,tblST02A[GearCd], "RR*") + SUMIFS(tblST02A[qtyDDkg],tblST02A[SpcStockCd],$D28,tblST02A[GearCd], "RR*")+ SUMIFS(tblST02A[qtyDLkg],tblST02A[SpcStockCd],$D28,tblST02A[GearCd], "RR*")+SUMIFS(tblST02A[qtyFAkg],tblST02A[SpcStockCd],$D28,tblST02A[GearCd], "RR*"))&gt;0,1,"")</f>
        <v/>
      </c>
      <c r="O28" s="198" t="str">
        <f>IF((SUMIFS(tblST02A[qtyLkg],tblST02A[SpcStockCd],$D28,tblST02A[GearCd], "HS") + SUMIFS(tblST02A[qtyDDkg],tblST02A[SpcStockCd],$D28,tblST02A[GearCd], "HS")+ SUMIFS(tblST02A[qtyDLkg],tblST02A[SpcStockCd],$D28,tblST02A[GearCd], "HS")+SUMIFS(tblST02A[qtyFAkg],tblST02A[SpcStockCd],$D28,tblST02A[GearCd], "HS"))&gt;0,1,"")</f>
        <v/>
      </c>
      <c r="P28" s="198" t="str">
        <f>IF((SUMIFS(tblST02A[qtyLkg],tblST02A[SpcStockCd],$D28,tblST02A[GearCd], "TL") + SUMIFS(tblST02A[qtyDDkg],tblST02A[SpcStockCd],$D28,tblST02A[GearCd], "TL")+ SUMIFS(tblST02A[qtyDLkg],tblST02A[SpcStockCd],$D28,tblST02A[GearCd], "TL")+SUMIFS(tblST02A[qtyFAkg],tblST02A[SpcStockCd],$D28,tblST02A[GearCd], "TL"))&gt;0,1,"")</f>
        <v/>
      </c>
      <c r="Q28" s="199" t="str">
        <f>IF((SUMIFS(tblST02A[qtyLkg],tblST02A[SpcStockCd],$D28,tblST02A[GearCd], "TN") + SUMIFS(tblST02A[qtyDDkg],tblST02A[SpcStockCd],$D28,tblST02A[GearCd], "TN")+ SUMIFS(tblST02A[qtyDLkg],tblST02A[SpcStockCd],$D28,tblST02A[GearCd], "TN")+SUMIFS(tblST02A[qtyFAkg],tblST02A[SpcStockCd],$D28,tblST02A[GearCd], "TN"))&gt;0,1,"")</f>
        <v/>
      </c>
      <c r="R28" s="176" t="str">
        <f>IF((SUMIFS(tblST02A[qtyLkg],tblST02A[SpcStockCd],$D28,tblST02A[GearCd], "UN*") + SUMIFS(tblST02A[qtyDDkg],tblST02A[SpcStockCd],$D28,tblST02A[GearCd], "UN*")+ SUMIFS(tblST02A[qtyDLkg],tblST02A[SpcStockCd],$D28,tblST02A[GearCd], "UN*")+SUMIFS(tblST02A[qtyFAkg],tblST02A[SpcStockCd],$D28,tblST02A[GearCd], "UN*"))&gt;0,1,"")</f>
        <v/>
      </c>
      <c r="S28" s="182">
        <f>SUMIF(tblST02A[SpcStockCd], $D28, tblST02A[qtyLkg]) + SUMIF(tblST02A[SpcStockCd], $D28, tblST02A[qtyDDkg]) + SUMIF(tblST02A[SpcStockCd], $D28, tblST02A[qtyDLkg]) + SUMIF(tblST02A[SpcStockCd], $D28, tblST02A[qtyFAkg])</f>
        <v>0</v>
      </c>
    </row>
    <row r="29" spans="1:19" s="138" customFormat="1" ht="12" x14ac:dyDescent="0.15">
      <c r="A29" s="371"/>
      <c r="B29" s="173" t="s">
        <v>129</v>
      </c>
      <c r="C29" s="174" t="s">
        <v>130</v>
      </c>
      <c r="D29" s="175" t="s">
        <v>693</v>
      </c>
      <c r="E29" s="197" t="str">
        <f>IF((SUMIFS(tblST02A[qtyLkg],tblST02A[SpcStockCd],$D29,tblST02A[GearCd], "LL*") + SUMIFS(tblST02A[qtyDDkg],tblST02A[SpcStockCd],$D29,tblST02A[GearCd], "LL*")+ SUMIFS(tblST02A[qtyDLkg],tblST02A[SpcStockCd],$D29,tblST02A[GearCd], "LL*")+SUMIFS(tblST02A[qtyFAkg],tblST02A[SpcStockCd],$D29,tblST02A[GearCd], "LL*"))&gt;0,1, "")</f>
        <v/>
      </c>
      <c r="F29" s="198" t="str">
        <f>IF((SUMIFS(tblST02A[qtyLkg],tblST02A[SpcStockCd],$D29,tblST02A[GearCd], "PS*") + SUMIFS(tblST02A[qtyDDkg],tblST02A[SpcStockCd],$D29,tblST02A[GearCd], "PS*")+ SUMIFS(tblST02A[qtyDLkg],tblST02A[SpcStockCd],$D29,tblST02A[GearCd], "PS*")+SUMIFS(tblST02A[qtyFAkg],tblST02A[SpcStockCd],$D29,tblST02A[GearCd], "PS*"))&gt;0,1,"")</f>
        <v/>
      </c>
      <c r="G29" s="198" t="str">
        <f>IF((SUMIFS(tblST02A[qtyLkg],tblST02A[SpcStockCd],$D29,tblST02A[GearCd], "BB*") + SUMIFS(tblST02A[qtyDDkg],tblST02A[SpcStockCd],$D29,tblST02A[GearCd], "BB*")+ SUMIFS(tblST02A[qtyDLkg],tblST02A[SpcStockCd],$D29,tblST02A[GearCd], "BB*")+SUMIFS(tblST02A[qtyFAkg],tblST02A[SpcStockCd],$D29,tblST02A[GearCd], "BB*"))&gt;0,1,"")</f>
        <v/>
      </c>
      <c r="H29" s="198" t="str">
        <f>IF((SUMIFS(tblST02A[qtyLkg],tblST02A[SpcStockCd],$D29,tblST02A[GearCd], "HAN*") + SUMIFS(tblST02A[qtyDDkg],tblST02A[SpcStockCd],$D29,tblST02A[GearCd], "HAN*")+ SUMIFS(tblST02A[qtyDLkg],tblST02A[SpcStockCd],$D29,tblST02A[GearCd], "HAN*")+SUMIFS(tblST02A[qtyFAkg],tblST02A[SpcStockCd],$D29,tblST02A[GearCd], "HAN*"))&gt;0,1,"")</f>
        <v/>
      </c>
      <c r="I29" s="198" t="str">
        <f>IF((SUMIFS(tblST02A[qtyLkg],tblST02A[SpcStockCd],$D29,tblST02A[GearCd], "TRAP*") + SUMIFS(tblST02A[qtyDDkg],tblST02A[SpcStockCd],$D29,tblST02A[GearCd], "TRAP*")+ SUMIFS(tblST02A[qtyDLkg],tblST02A[SpcStockCd],$D29,tblST02A[GearCd], "TRAP*")+SUMIFS(tblST02A[qtyFAkg],tblST02A[SpcStockCd],$D29,tblST02A[GearCd], "TRAP*"))&gt;0,1,"")</f>
        <v/>
      </c>
      <c r="J29" s="198" t="str">
        <f>IF((SUMIFS(tblST02A[qtyLkg],tblST02A[SpcStockCd],$D29,tblST02A[GearCd], "TRAW*") + SUMIFS(tblST02A[qtyDDkg],tblST02A[SpcStockCd],$D29,tblST02A[GearCd], "TRAW*")+ SUMIFS(tblST02A[qtyDLkg],tblST02A[SpcStockCd],$D29,tblST02A[GearCd], "TRAW*")+SUMIFS(tblST02A[qtyFAkg],tblST02A[SpcStockCd],$D29,tblST02A[GearCd], "TRAW*"))&gt;0,1,"")</f>
        <v/>
      </c>
      <c r="K29" s="198" t="str">
        <f>IF((SUMIFS(tblST02A[qtyLkg],tblST02A[SpcStockCd],$D29,tblST02A[GearCd], "TRO*") + SUMIFS(tblST02A[qtyDDkg],tblST02A[SpcStockCd],$D29,tblST02A[GearCd], "TRO*")+ SUMIFS(tblST02A[qtyDLkg],tblST02A[SpcStockCd],$D29,tblST02A[GearCd], "TRO*")+SUMIFS(tblST02A[qtyFAkg],tblST02A[SpcStockCd],$D29,tblST02A[GearCd], "TRO*"))&gt;0,1,"")</f>
        <v/>
      </c>
      <c r="L29" s="198" t="str">
        <f>IF((SUMIFS(tblST02A[qtyLkg],tblST02A[SpcStockCd],$D29,tblST02A[GearCd], "GIL*") + SUMIFS(tblST02A[qtyDDkg],tblST02A[SpcStockCd],$D29,tblST02A[GearCd], "GIL*")+ SUMIFS(tblST02A[qtyDLkg],tblST02A[SpcStockCd],$D29,tblST02A[GearCd], "GIL*")+SUMIFS(tblST02A[qtyFAkg],tblST02A[SpcStockCd],$D29,tblST02A[GearCd], "GIL*"))&gt;0,1,"")</f>
        <v/>
      </c>
      <c r="M29" s="198" t="str">
        <f>IF((SUMIFS(tblST02A[qtyLkg],tblST02A[SpcStockCd],$D29,tblST02A[GearCd], "HAR*") + SUMIFS(tblST02A[qtyDDkg],tblST02A[SpcStockCd],$D29,tblST02A[GearCd], "HAR*")+ SUMIFS(tblST02A[qtyDLkg],tblST02A[SpcStockCd],$D29,tblST02A[GearCd], "HAR*")+SUMIFS(tblST02A[qtyFAkg],tblST02A[SpcStockCd],$D29,tblST02A[GearCd], "HAR*"))&gt;0,1,"")</f>
        <v/>
      </c>
      <c r="N29" s="198" t="str">
        <f>IF((SUMIFS(tblST02A[qtyLkg],tblST02A[SpcStockCd],$D29,tblST02A[GearCd], "RR*") + SUMIFS(tblST02A[qtyDDkg],tblST02A[SpcStockCd],$D29,tblST02A[GearCd], "RR*")+ SUMIFS(tblST02A[qtyDLkg],tblST02A[SpcStockCd],$D29,tblST02A[GearCd], "RR*")+SUMIFS(tblST02A[qtyFAkg],tblST02A[SpcStockCd],$D29,tblST02A[GearCd], "RR*"))&gt;0,1,"")</f>
        <v/>
      </c>
      <c r="O29" s="198" t="str">
        <f>IF((SUMIFS(tblST02A[qtyLkg],tblST02A[SpcStockCd],$D29,tblST02A[GearCd], "HS") + SUMIFS(tblST02A[qtyDDkg],tblST02A[SpcStockCd],$D29,tblST02A[GearCd], "HS")+ SUMIFS(tblST02A[qtyDLkg],tblST02A[SpcStockCd],$D29,tblST02A[GearCd], "HS")+SUMIFS(tblST02A[qtyFAkg],tblST02A[SpcStockCd],$D29,tblST02A[GearCd], "HS"))&gt;0,1,"")</f>
        <v/>
      </c>
      <c r="P29" s="198" t="str">
        <f>IF((SUMIFS(tblST02A[qtyLkg],tblST02A[SpcStockCd],$D29,tblST02A[GearCd], "TL") + SUMIFS(tblST02A[qtyDDkg],tblST02A[SpcStockCd],$D29,tblST02A[GearCd], "TL")+ SUMIFS(tblST02A[qtyDLkg],tblST02A[SpcStockCd],$D29,tblST02A[GearCd], "TL")+SUMIFS(tblST02A[qtyFAkg],tblST02A[SpcStockCd],$D29,tblST02A[GearCd], "TL"))&gt;0,1,"")</f>
        <v/>
      </c>
      <c r="Q29" s="199" t="str">
        <f>IF((SUMIFS(tblST02A[qtyLkg],tblST02A[SpcStockCd],$D29,tblST02A[GearCd], "TN") + SUMIFS(tblST02A[qtyDDkg],tblST02A[SpcStockCd],$D29,tblST02A[GearCd], "TN")+ SUMIFS(tblST02A[qtyDLkg],tblST02A[SpcStockCd],$D29,tblST02A[GearCd], "TN")+SUMIFS(tblST02A[qtyFAkg],tblST02A[SpcStockCd],$D29,tblST02A[GearCd], "TN"))&gt;0,1,"")</f>
        <v/>
      </c>
      <c r="R29" s="176" t="str">
        <f>IF((SUMIFS(tblST02A[qtyLkg],tblST02A[SpcStockCd],$D29,tblST02A[GearCd], "UN*") + SUMIFS(tblST02A[qtyDDkg],tblST02A[SpcStockCd],$D29,tblST02A[GearCd], "UN*")+ SUMIFS(tblST02A[qtyDLkg],tblST02A[SpcStockCd],$D29,tblST02A[GearCd], "UN*")+SUMIFS(tblST02A[qtyFAkg],tblST02A[SpcStockCd],$D29,tblST02A[GearCd], "UN*"))&gt;0,1,"")</f>
        <v/>
      </c>
      <c r="S29" s="182">
        <f>SUMIF(tblST02A[SpcStockCd], $D29, tblST02A[qtyLkg]) + SUMIF(tblST02A[SpcStockCd], $D29, tblST02A[qtyDDkg]) + SUMIF(tblST02A[SpcStockCd], $D29, tblST02A[qtyDLkg]) + SUMIF(tblST02A[SpcStockCd], $D29, tblST02A[qtyFAkg])</f>
        <v>0</v>
      </c>
    </row>
    <row r="30" spans="1:19" s="138" customFormat="1" ht="12" x14ac:dyDescent="0.15">
      <c r="A30" s="371"/>
      <c r="B30" s="183"/>
      <c r="C30" s="184"/>
      <c r="D30" s="185" t="s">
        <v>704</v>
      </c>
      <c r="E30" s="203" t="str">
        <f>IF((SUMIFS(tblST02A[qtyLkg],tblST02A[SpcStockCd],$D30,tblST02A[GearCd], "LL*") + SUMIFS(tblST02A[qtyDDkg],tblST02A[SpcStockCd],$D30,tblST02A[GearCd], "LL*")+ SUMIFS(tblST02A[qtyDLkg],tblST02A[SpcStockCd],$D30,tblST02A[GearCd], "LL*")+SUMIFS(tblST02A[qtyFAkg],tblST02A[SpcStockCd],$D30,tblST02A[GearCd], "LL*"))&gt;0,1, "")</f>
        <v/>
      </c>
      <c r="F30" s="204" t="str">
        <f>IF((SUMIFS(tblST02A[qtyLkg],tblST02A[SpcStockCd],$D30,tblST02A[GearCd], "PS*") + SUMIFS(tblST02A[qtyDDkg],tblST02A[SpcStockCd],$D30,tblST02A[GearCd], "PS*")+ SUMIFS(tblST02A[qtyDLkg],tblST02A[SpcStockCd],$D30,tblST02A[GearCd], "PS*")+SUMIFS(tblST02A[qtyFAkg],tblST02A[SpcStockCd],$D30,tblST02A[GearCd], "PS*"))&gt;0,1,"")</f>
        <v/>
      </c>
      <c r="G30" s="204" t="str">
        <f>IF((SUMIFS(tblST02A[qtyLkg],tblST02A[SpcStockCd],$D30,tblST02A[GearCd], "BB*") + SUMIFS(tblST02A[qtyDDkg],tblST02A[SpcStockCd],$D30,tblST02A[GearCd], "BB*")+ SUMIFS(tblST02A[qtyDLkg],tblST02A[SpcStockCd],$D30,tblST02A[GearCd], "BB*")+SUMIFS(tblST02A[qtyFAkg],tblST02A[SpcStockCd],$D30,tblST02A[GearCd], "BB*"))&gt;0,1,"")</f>
        <v/>
      </c>
      <c r="H30" s="204" t="str">
        <f>IF((SUMIFS(tblST02A[qtyLkg],tblST02A[SpcStockCd],$D30,tblST02A[GearCd], "HAN*") + SUMIFS(tblST02A[qtyDDkg],tblST02A[SpcStockCd],$D30,tblST02A[GearCd], "HAN*")+ SUMIFS(tblST02A[qtyDLkg],tblST02A[SpcStockCd],$D30,tblST02A[GearCd], "HAN*")+SUMIFS(tblST02A[qtyFAkg],tblST02A[SpcStockCd],$D30,tblST02A[GearCd], "HAN*"))&gt;0,1,"")</f>
        <v/>
      </c>
      <c r="I30" s="204" t="str">
        <f>IF((SUMIFS(tblST02A[qtyLkg],tblST02A[SpcStockCd],$D30,tblST02A[GearCd], "TRAP*") + SUMIFS(tblST02A[qtyDDkg],tblST02A[SpcStockCd],$D30,tblST02A[GearCd], "TRAP*")+ SUMIFS(tblST02A[qtyDLkg],tblST02A[SpcStockCd],$D30,tblST02A[GearCd], "TRAP*")+SUMIFS(tblST02A[qtyFAkg],tblST02A[SpcStockCd],$D30,tblST02A[GearCd], "TRAP*"))&gt;0,1,"")</f>
        <v/>
      </c>
      <c r="J30" s="204" t="str">
        <f>IF((SUMIFS(tblST02A[qtyLkg],tblST02A[SpcStockCd],$D30,tblST02A[GearCd], "TRAW*") + SUMIFS(tblST02A[qtyDDkg],tblST02A[SpcStockCd],$D30,tblST02A[GearCd], "TRAW*")+ SUMIFS(tblST02A[qtyDLkg],tblST02A[SpcStockCd],$D30,tblST02A[GearCd], "TRAW*")+SUMIFS(tblST02A[qtyFAkg],tblST02A[SpcStockCd],$D30,tblST02A[GearCd], "TRAW*"))&gt;0,1,"")</f>
        <v/>
      </c>
      <c r="K30" s="204" t="str">
        <f>IF((SUMIFS(tblST02A[qtyLkg],tblST02A[SpcStockCd],$D30,tblST02A[GearCd], "TRO*") + SUMIFS(tblST02A[qtyDDkg],tblST02A[SpcStockCd],$D30,tblST02A[GearCd], "TRO*")+ SUMIFS(tblST02A[qtyDLkg],tblST02A[SpcStockCd],$D30,tblST02A[GearCd], "TRO*")+SUMIFS(tblST02A[qtyFAkg],tblST02A[SpcStockCd],$D30,tblST02A[GearCd], "TRO*"))&gt;0,1,"")</f>
        <v/>
      </c>
      <c r="L30" s="204" t="str">
        <f>IF((SUMIFS(tblST02A[qtyLkg],tblST02A[SpcStockCd],$D30,tblST02A[GearCd], "GIL*") + SUMIFS(tblST02A[qtyDDkg],tblST02A[SpcStockCd],$D30,tblST02A[GearCd], "GIL*")+ SUMIFS(tblST02A[qtyDLkg],tblST02A[SpcStockCd],$D30,tblST02A[GearCd], "GIL*")+SUMIFS(tblST02A[qtyFAkg],tblST02A[SpcStockCd],$D30,tblST02A[GearCd], "GIL*"))&gt;0,1,"")</f>
        <v/>
      </c>
      <c r="M30" s="204" t="str">
        <f>IF((SUMIFS(tblST02A[qtyLkg],tblST02A[SpcStockCd],$D30,tblST02A[GearCd], "HAR*") + SUMIFS(tblST02A[qtyDDkg],tblST02A[SpcStockCd],$D30,tblST02A[GearCd], "HAR*")+ SUMIFS(tblST02A[qtyDLkg],tblST02A[SpcStockCd],$D30,tblST02A[GearCd], "HAR*")+SUMIFS(tblST02A[qtyFAkg],tblST02A[SpcStockCd],$D30,tblST02A[GearCd], "HAR*"))&gt;0,1,"")</f>
        <v/>
      </c>
      <c r="N30" s="204" t="str">
        <f>IF((SUMIFS(tblST02A[qtyLkg],tblST02A[SpcStockCd],$D30,tblST02A[GearCd], "RR*") + SUMIFS(tblST02A[qtyDDkg],tblST02A[SpcStockCd],$D30,tblST02A[GearCd], "RR*")+ SUMIFS(tblST02A[qtyDLkg],tblST02A[SpcStockCd],$D30,tblST02A[GearCd], "RR*")+SUMIFS(tblST02A[qtyFAkg],tblST02A[SpcStockCd],$D30,tblST02A[GearCd], "RR*"))&gt;0,1,"")</f>
        <v/>
      </c>
      <c r="O30" s="204" t="str">
        <f>IF((SUMIFS(tblST02A[qtyLkg],tblST02A[SpcStockCd],$D30,tblST02A[GearCd], "HS") + SUMIFS(tblST02A[qtyDDkg],tblST02A[SpcStockCd],$D30,tblST02A[GearCd], "HS")+ SUMIFS(tblST02A[qtyDLkg],tblST02A[SpcStockCd],$D30,tblST02A[GearCd], "HS")+SUMIFS(tblST02A[qtyFAkg],tblST02A[SpcStockCd],$D30,tblST02A[GearCd], "HS"))&gt;0,1,"")</f>
        <v/>
      </c>
      <c r="P30" s="204" t="str">
        <f>IF((SUMIFS(tblST02A[qtyLkg],tblST02A[SpcStockCd],$D30,tblST02A[GearCd], "TL") + SUMIFS(tblST02A[qtyDDkg],tblST02A[SpcStockCd],$D30,tblST02A[GearCd], "TL")+ SUMIFS(tblST02A[qtyDLkg],tblST02A[SpcStockCd],$D30,tblST02A[GearCd], "TL")+SUMIFS(tblST02A[qtyFAkg],tblST02A[SpcStockCd],$D30,tblST02A[GearCd], "TL"))&gt;0,1,"")</f>
        <v/>
      </c>
      <c r="Q30" s="205" t="str">
        <f>IF((SUMIFS(tblST02A[qtyLkg],tblST02A[SpcStockCd],$D30,tblST02A[GearCd], "TN") + SUMIFS(tblST02A[qtyDDkg],tblST02A[SpcStockCd],$D30,tblST02A[GearCd], "TN")+ SUMIFS(tblST02A[qtyDLkg],tblST02A[SpcStockCd],$D30,tblST02A[GearCd], "TN")+SUMIFS(tblST02A[qtyFAkg],tblST02A[SpcStockCd],$D30,tblST02A[GearCd], "TN"))&gt;0,1,"")</f>
        <v/>
      </c>
      <c r="R30" s="186" t="str">
        <f>IF((SUMIFS(tblST02A[qtyLkg],tblST02A[SpcStockCd],$D30,tblST02A[GearCd], "UN*") + SUMIFS(tblST02A[qtyDDkg],tblST02A[SpcStockCd],$D30,tblST02A[GearCd], "UN*")+ SUMIFS(tblST02A[qtyDLkg],tblST02A[SpcStockCd],$D30,tblST02A[GearCd], "UN*")+SUMIFS(tblST02A[qtyFAkg],tblST02A[SpcStockCd],$D30,tblST02A[GearCd], "UN*"))&gt;0,1,"")</f>
        <v/>
      </c>
      <c r="S30" s="182">
        <f>SUMIF(tblST02A[SpcStockCd], $D30, tblST02A[qtyLkg]) + SUMIF(tblST02A[SpcStockCd], $D30, tblST02A[qtyDDkg]) + SUMIF(tblST02A[SpcStockCd], $D30, tblST02A[qtyDLkg]) + SUMIF(tblST02A[SpcStockCd], $D30, tblST02A[qtyFAkg])</f>
        <v>0</v>
      </c>
    </row>
    <row r="31" spans="1:19" s="138" customFormat="1" ht="12" x14ac:dyDescent="0.15">
      <c r="A31" s="371"/>
      <c r="B31" s="180" t="s">
        <v>162</v>
      </c>
      <c r="C31" s="179" t="s">
        <v>163</v>
      </c>
      <c r="D31" s="180" t="s">
        <v>705</v>
      </c>
      <c r="E31" s="200" t="str">
        <f>IF((SUMIFS(tblST02A[qtyLkg],tblST02A[SpcStockCd],$D31,tblST02A[GearCd], "LL*") + SUMIFS(tblST02A[qtyDDkg],tblST02A[SpcStockCd],$D31,tblST02A[GearCd], "LL*")+ SUMIFS(tblST02A[qtyDLkg],tblST02A[SpcStockCd],$D31,tblST02A[GearCd], "LL*")+SUMIFS(tblST02A[qtyFAkg],tblST02A[SpcStockCd],$D31,tblST02A[GearCd], "LL*"))&gt;0,1, "")</f>
        <v/>
      </c>
      <c r="F31" s="201" t="str">
        <f>IF((SUMIFS(tblST02A[qtyLkg],tblST02A[SpcStockCd],$D31,tblST02A[GearCd], "PS*") + SUMIFS(tblST02A[qtyDDkg],tblST02A[SpcStockCd],$D31,tblST02A[GearCd], "PS*")+ SUMIFS(tblST02A[qtyDLkg],tblST02A[SpcStockCd],$D31,tblST02A[GearCd], "PS*")+SUMIFS(tblST02A[qtyFAkg],tblST02A[SpcStockCd],$D31,tblST02A[GearCd], "PS*"))&gt;0,1,"")</f>
        <v/>
      </c>
      <c r="G31" s="201" t="str">
        <f>IF((SUMIFS(tblST02A[qtyLkg],tblST02A[SpcStockCd],$D31,tblST02A[GearCd], "BB*") + SUMIFS(tblST02A[qtyDDkg],tblST02A[SpcStockCd],$D31,tblST02A[GearCd], "BB*")+ SUMIFS(tblST02A[qtyDLkg],tblST02A[SpcStockCd],$D31,tblST02A[GearCd], "BB*")+SUMIFS(tblST02A[qtyFAkg],tblST02A[SpcStockCd],$D31,tblST02A[GearCd], "BB*"))&gt;0,1,"")</f>
        <v/>
      </c>
      <c r="H31" s="201" t="str">
        <f>IF((SUMIFS(tblST02A[qtyLkg],tblST02A[SpcStockCd],$D31,tblST02A[GearCd], "HAN*") + SUMIFS(tblST02A[qtyDDkg],tblST02A[SpcStockCd],$D31,tblST02A[GearCd], "HAN*")+ SUMIFS(tblST02A[qtyDLkg],tblST02A[SpcStockCd],$D31,tblST02A[GearCd], "HAN*")+SUMIFS(tblST02A[qtyFAkg],tblST02A[SpcStockCd],$D31,tblST02A[GearCd], "HAN*"))&gt;0,1,"")</f>
        <v/>
      </c>
      <c r="I31" s="201" t="str">
        <f>IF((SUMIFS(tblST02A[qtyLkg],tblST02A[SpcStockCd],$D31,tblST02A[GearCd], "TRAP*") + SUMIFS(tblST02A[qtyDDkg],tblST02A[SpcStockCd],$D31,tblST02A[GearCd], "TRAP*")+ SUMIFS(tblST02A[qtyDLkg],tblST02A[SpcStockCd],$D31,tblST02A[GearCd], "TRAP*")+SUMIFS(tblST02A[qtyFAkg],tblST02A[SpcStockCd],$D31,tblST02A[GearCd], "TRAP*"))&gt;0,1,"")</f>
        <v/>
      </c>
      <c r="J31" s="201" t="str">
        <f>IF((SUMIFS(tblST02A[qtyLkg],tblST02A[SpcStockCd],$D31,tblST02A[GearCd], "TRAW*") + SUMIFS(tblST02A[qtyDDkg],tblST02A[SpcStockCd],$D31,tblST02A[GearCd], "TRAW*")+ SUMIFS(tblST02A[qtyDLkg],tblST02A[SpcStockCd],$D31,tblST02A[GearCd], "TRAW*")+SUMIFS(tblST02A[qtyFAkg],tblST02A[SpcStockCd],$D31,tblST02A[GearCd], "TRAW*"))&gt;0,1,"")</f>
        <v/>
      </c>
      <c r="K31" s="201" t="str">
        <f>IF((SUMIFS(tblST02A[qtyLkg],tblST02A[SpcStockCd],$D31,tblST02A[GearCd], "TRO*") + SUMIFS(tblST02A[qtyDDkg],tblST02A[SpcStockCd],$D31,tblST02A[GearCd], "TRO*")+ SUMIFS(tblST02A[qtyDLkg],tblST02A[SpcStockCd],$D31,tblST02A[GearCd], "TRO*")+SUMIFS(tblST02A[qtyFAkg],tblST02A[SpcStockCd],$D31,tblST02A[GearCd], "TRO*"))&gt;0,1,"")</f>
        <v/>
      </c>
      <c r="L31" s="201" t="str">
        <f>IF((SUMIFS(tblST02A[qtyLkg],tblST02A[SpcStockCd],$D31,tblST02A[GearCd], "GIL*") + SUMIFS(tblST02A[qtyDDkg],tblST02A[SpcStockCd],$D31,tblST02A[GearCd], "GIL*")+ SUMIFS(tblST02A[qtyDLkg],tblST02A[SpcStockCd],$D31,tblST02A[GearCd], "GIL*")+SUMIFS(tblST02A[qtyFAkg],tblST02A[SpcStockCd],$D31,tblST02A[GearCd], "GIL*"))&gt;0,1,"")</f>
        <v/>
      </c>
      <c r="M31" s="201" t="str">
        <f>IF((SUMIFS(tblST02A[qtyLkg],tblST02A[SpcStockCd],$D31,tblST02A[GearCd], "HAR*") + SUMIFS(tblST02A[qtyDDkg],tblST02A[SpcStockCd],$D31,tblST02A[GearCd], "HAR*")+ SUMIFS(tblST02A[qtyDLkg],tblST02A[SpcStockCd],$D31,tblST02A[GearCd], "HAR*")+SUMIFS(tblST02A[qtyFAkg],tblST02A[SpcStockCd],$D31,tblST02A[GearCd], "HAR*"))&gt;0,1,"")</f>
        <v/>
      </c>
      <c r="N31" s="201" t="str">
        <f>IF((SUMIFS(tblST02A[qtyLkg],tblST02A[SpcStockCd],$D31,tblST02A[GearCd], "RR*") + SUMIFS(tblST02A[qtyDDkg],tblST02A[SpcStockCd],$D31,tblST02A[GearCd], "RR*")+ SUMIFS(tblST02A[qtyDLkg],tblST02A[SpcStockCd],$D31,tblST02A[GearCd], "RR*")+SUMIFS(tblST02A[qtyFAkg],tblST02A[SpcStockCd],$D31,tblST02A[GearCd], "RR*"))&gt;0,1,"")</f>
        <v/>
      </c>
      <c r="O31" s="201" t="str">
        <f>IF((SUMIFS(tblST02A[qtyLkg],tblST02A[SpcStockCd],$D31,tblST02A[GearCd], "HS") + SUMIFS(tblST02A[qtyDDkg],tblST02A[SpcStockCd],$D31,tblST02A[GearCd], "HS")+ SUMIFS(tblST02A[qtyDLkg],tblST02A[SpcStockCd],$D31,tblST02A[GearCd], "HS")+SUMIFS(tblST02A[qtyFAkg],tblST02A[SpcStockCd],$D31,tblST02A[GearCd], "HS"))&gt;0,1,"")</f>
        <v/>
      </c>
      <c r="P31" s="201" t="str">
        <f>IF((SUMIFS(tblST02A[qtyLkg],tblST02A[SpcStockCd],$D31,tblST02A[GearCd], "TL") + SUMIFS(tblST02A[qtyDDkg],tblST02A[SpcStockCd],$D31,tblST02A[GearCd], "TL")+ SUMIFS(tblST02A[qtyDLkg],tblST02A[SpcStockCd],$D31,tblST02A[GearCd], "TL")+SUMIFS(tblST02A[qtyFAkg],tblST02A[SpcStockCd],$D31,tblST02A[GearCd], "TL"))&gt;0,1,"")</f>
        <v/>
      </c>
      <c r="Q31" s="202" t="str">
        <f>IF((SUMIFS(tblST02A[qtyLkg],tblST02A[SpcStockCd],$D31,tblST02A[GearCd], "TN") + SUMIFS(tblST02A[qtyDDkg],tblST02A[SpcStockCd],$D31,tblST02A[GearCd], "TN")+ SUMIFS(tblST02A[qtyDLkg],tblST02A[SpcStockCd],$D31,tblST02A[GearCd], "TN")+SUMIFS(tblST02A[qtyFAkg],tblST02A[SpcStockCd],$D31,tblST02A[GearCd], "TN"))&gt;0,1,"")</f>
        <v/>
      </c>
      <c r="R31" s="181" t="str">
        <f>IF((SUMIFS(tblST02A[qtyLkg],tblST02A[SpcStockCd],$D31,tblST02A[GearCd], "UN*") + SUMIFS(tblST02A[qtyDDkg],tblST02A[SpcStockCd],$D31,tblST02A[GearCd], "UN*")+ SUMIFS(tblST02A[qtyDLkg],tblST02A[SpcStockCd],$D31,tblST02A[GearCd], "UN*")+SUMIFS(tblST02A[qtyFAkg],tblST02A[SpcStockCd],$D31,tblST02A[GearCd], "UN*"))&gt;0,1,"")</f>
        <v/>
      </c>
      <c r="S31" s="182">
        <f>SUMIF(tblST02A[SpcStockCd], $D31, tblST02A[qtyLkg]) + SUMIF(tblST02A[SpcStockCd], $D31, tblST02A[qtyDDkg]) + SUMIF(tblST02A[SpcStockCd], $D31, tblST02A[qtyDLkg]) + SUMIF(tblST02A[SpcStockCd], $D31, tblST02A[qtyFAkg])</f>
        <v>0</v>
      </c>
    </row>
    <row r="32" spans="1:19" s="138" customFormat="1" ht="12" x14ac:dyDescent="0.15">
      <c r="A32" s="371"/>
      <c r="B32" s="185"/>
      <c r="C32" s="184"/>
      <c r="D32" s="185" t="s">
        <v>706</v>
      </c>
      <c r="E32" s="209" t="str">
        <f>IF((SUMIFS(tblST02A[qtyLkg],tblST02A[SpcStockCd],$D32,tblST02A[GearCd], "LL*") + SUMIFS(tblST02A[qtyDDkg],tblST02A[SpcStockCd],$D32,tblST02A[GearCd], "LL*")+ SUMIFS(tblST02A[qtyDLkg],tblST02A[SpcStockCd],$D32,tblST02A[GearCd], "LL*")+SUMIFS(tblST02A[qtyFAkg],tblST02A[SpcStockCd],$D32,tblST02A[GearCd], "LL*"))&gt;0,1, "")</f>
        <v/>
      </c>
      <c r="F32" s="210" t="str">
        <f>IF((SUMIFS(tblST02A[qtyLkg],tblST02A[SpcStockCd],$D32,tblST02A[GearCd], "PS*") + SUMIFS(tblST02A[qtyDDkg],tblST02A[SpcStockCd],$D32,tblST02A[GearCd], "PS*")+ SUMIFS(tblST02A[qtyDLkg],tblST02A[SpcStockCd],$D32,tblST02A[GearCd], "PS*")+SUMIFS(tblST02A[qtyFAkg],tblST02A[SpcStockCd],$D32,tblST02A[GearCd], "PS*"))&gt;0,1,"")</f>
        <v/>
      </c>
      <c r="G32" s="210" t="str">
        <f>IF((SUMIFS(tblST02A[qtyLkg],tblST02A[SpcStockCd],$D32,tblST02A[GearCd], "BB*") + SUMIFS(tblST02A[qtyDDkg],tblST02A[SpcStockCd],$D32,tblST02A[GearCd], "BB*")+ SUMIFS(tblST02A[qtyDLkg],tblST02A[SpcStockCd],$D32,tblST02A[GearCd], "BB*")+SUMIFS(tblST02A[qtyFAkg],tblST02A[SpcStockCd],$D32,tblST02A[GearCd], "BB*"))&gt;0,1,"")</f>
        <v/>
      </c>
      <c r="H32" s="210" t="str">
        <f>IF((SUMIFS(tblST02A[qtyLkg],tblST02A[SpcStockCd],$D32,tblST02A[GearCd], "HAN*") + SUMIFS(tblST02A[qtyDDkg],tblST02A[SpcStockCd],$D32,tblST02A[GearCd], "HAN*")+ SUMIFS(tblST02A[qtyDLkg],tblST02A[SpcStockCd],$D32,tblST02A[GearCd], "HAN*")+SUMIFS(tblST02A[qtyFAkg],tblST02A[SpcStockCd],$D32,tblST02A[GearCd], "HAN*"))&gt;0,1,"")</f>
        <v/>
      </c>
      <c r="I32" s="210" t="str">
        <f>IF((SUMIFS(tblST02A[qtyLkg],tblST02A[SpcStockCd],$D32,tblST02A[GearCd], "TRAP*") + SUMIFS(tblST02A[qtyDDkg],tblST02A[SpcStockCd],$D32,tblST02A[GearCd], "TRAP*")+ SUMIFS(tblST02A[qtyDLkg],tblST02A[SpcStockCd],$D32,tblST02A[GearCd], "TRAP*")+SUMIFS(tblST02A[qtyFAkg],tblST02A[SpcStockCd],$D32,tblST02A[GearCd], "TRAP*"))&gt;0,1,"")</f>
        <v/>
      </c>
      <c r="J32" s="210" t="str">
        <f>IF((SUMIFS(tblST02A[qtyLkg],tblST02A[SpcStockCd],$D32,tblST02A[GearCd], "TRAW*") + SUMIFS(tblST02A[qtyDDkg],tblST02A[SpcStockCd],$D32,tblST02A[GearCd], "TRAW*")+ SUMIFS(tblST02A[qtyDLkg],tblST02A[SpcStockCd],$D32,tblST02A[GearCd], "TRAW*")+SUMIFS(tblST02A[qtyFAkg],tblST02A[SpcStockCd],$D32,tblST02A[GearCd], "TRAW*"))&gt;0,1,"")</f>
        <v/>
      </c>
      <c r="K32" s="210" t="str">
        <f>IF((SUMIFS(tblST02A[qtyLkg],tblST02A[SpcStockCd],$D32,tblST02A[GearCd], "TRO*") + SUMIFS(tblST02A[qtyDDkg],tblST02A[SpcStockCd],$D32,tblST02A[GearCd], "TRO*")+ SUMIFS(tblST02A[qtyDLkg],tblST02A[SpcStockCd],$D32,tblST02A[GearCd], "TRO*")+SUMIFS(tblST02A[qtyFAkg],tblST02A[SpcStockCd],$D32,tblST02A[GearCd], "TRO*"))&gt;0,1,"")</f>
        <v/>
      </c>
      <c r="L32" s="210" t="str">
        <f>IF((SUMIFS(tblST02A[qtyLkg],tblST02A[SpcStockCd],$D32,tblST02A[GearCd], "GIL*") + SUMIFS(tblST02A[qtyDDkg],tblST02A[SpcStockCd],$D32,tblST02A[GearCd], "GIL*")+ SUMIFS(tblST02A[qtyDLkg],tblST02A[SpcStockCd],$D32,tblST02A[GearCd], "GIL*")+SUMIFS(tblST02A[qtyFAkg],tblST02A[SpcStockCd],$D32,tblST02A[GearCd], "GIL*"))&gt;0,1,"")</f>
        <v/>
      </c>
      <c r="M32" s="210" t="str">
        <f>IF((SUMIFS(tblST02A[qtyLkg],tblST02A[SpcStockCd],$D32,tblST02A[GearCd], "HAR*") + SUMIFS(tblST02A[qtyDDkg],tblST02A[SpcStockCd],$D32,tblST02A[GearCd], "HAR*")+ SUMIFS(tblST02A[qtyDLkg],tblST02A[SpcStockCd],$D32,tblST02A[GearCd], "HAR*")+SUMIFS(tblST02A[qtyFAkg],tblST02A[SpcStockCd],$D32,tblST02A[GearCd], "HAR*"))&gt;0,1,"")</f>
        <v/>
      </c>
      <c r="N32" s="210" t="str">
        <f>IF((SUMIFS(tblST02A[qtyLkg],tblST02A[SpcStockCd],$D32,tblST02A[GearCd], "RR*") + SUMIFS(tblST02A[qtyDDkg],tblST02A[SpcStockCd],$D32,tblST02A[GearCd], "RR*")+ SUMIFS(tblST02A[qtyDLkg],tblST02A[SpcStockCd],$D32,tblST02A[GearCd], "RR*")+SUMIFS(tblST02A[qtyFAkg],tblST02A[SpcStockCd],$D32,tblST02A[GearCd], "RR*"))&gt;0,1,"")</f>
        <v/>
      </c>
      <c r="O32" s="210" t="str">
        <f>IF((SUMIFS(tblST02A[qtyLkg],tblST02A[SpcStockCd],$D32,tblST02A[GearCd], "HS") + SUMIFS(tblST02A[qtyDDkg],tblST02A[SpcStockCd],$D32,tblST02A[GearCd], "HS")+ SUMIFS(tblST02A[qtyDLkg],tblST02A[SpcStockCd],$D32,tblST02A[GearCd], "HS")+SUMIFS(tblST02A[qtyFAkg],tblST02A[SpcStockCd],$D32,tblST02A[GearCd], "HS"))&gt;0,1,"")</f>
        <v/>
      </c>
      <c r="P32" s="210" t="str">
        <f>IF((SUMIFS(tblST02A[qtyLkg],tblST02A[SpcStockCd],$D32,tblST02A[GearCd], "TL") + SUMIFS(tblST02A[qtyDDkg],tblST02A[SpcStockCd],$D32,tblST02A[GearCd], "TL")+ SUMIFS(tblST02A[qtyDLkg],tblST02A[SpcStockCd],$D32,tblST02A[GearCd], "TL")+SUMIFS(tblST02A[qtyFAkg],tblST02A[SpcStockCd],$D32,tblST02A[GearCd], "TL"))&gt;0,1,"")</f>
        <v/>
      </c>
      <c r="Q32" s="211" t="str">
        <f>IF((SUMIFS(tblST02A[qtyLkg],tblST02A[SpcStockCd],$D32,tblST02A[GearCd], "TN") + SUMIFS(tblST02A[qtyDDkg],tblST02A[SpcStockCd],$D32,tblST02A[GearCd], "TN")+ SUMIFS(tblST02A[qtyDLkg],tblST02A[SpcStockCd],$D32,tblST02A[GearCd], "TN")+SUMIFS(tblST02A[qtyFAkg],tblST02A[SpcStockCd],$D32,tblST02A[GearCd], "TN"))&gt;0,1,"")</f>
        <v/>
      </c>
      <c r="R32" s="191" t="str">
        <f>IF((SUMIFS(tblST02A[qtyLkg],tblST02A[SpcStockCd],$D32,tblST02A[GearCd], "UN*") + SUMIFS(tblST02A[qtyDDkg],tblST02A[SpcStockCd],$D32,tblST02A[GearCd], "UN*")+ SUMIFS(tblST02A[qtyDLkg],tblST02A[SpcStockCd],$D32,tblST02A[GearCd], "UN*")+SUMIFS(tblST02A[qtyFAkg],tblST02A[SpcStockCd],$D32,tblST02A[GearCd], "UN*"))&gt;0,1,"")</f>
        <v/>
      </c>
      <c r="S32" s="182">
        <f>SUMIF(tblST02A[SpcStockCd], $D32, tblST02A[qtyLkg]) + SUMIF(tblST02A[SpcStockCd], $D32, tblST02A[qtyDDkg]) + SUMIF(tblST02A[SpcStockCd], $D32, tblST02A[qtyDLkg]) + SUMIF(tblST02A[SpcStockCd], $D32, tblST02A[qtyFAkg])</f>
        <v>0</v>
      </c>
    </row>
    <row r="33" spans="1:19" s="138" customFormat="1" ht="12" x14ac:dyDescent="0.15">
      <c r="A33" s="371" t="str">
        <f>VLOOKUP("D53",tblTrans3Langs[],IF(Idiom="ENG",7,IF(Idiom="FRA",8,9)),FALSE)</f>
        <v>Major small _x000D_tunas</v>
      </c>
      <c r="B33" s="187" t="s">
        <v>82</v>
      </c>
      <c r="C33" s="188" t="s">
        <v>83</v>
      </c>
      <c r="D33" s="192" t="s">
        <v>2291</v>
      </c>
      <c r="E33" s="212" t="str">
        <f>IF((SUMIFS(tblST02A[qtyLkg],tblST02A[SpeciesCd],$B33,tblST02A[GearCd], "LL*") + SUMIFS(tblST02A[qtyDDkg],tblST02A[SpeciesCd],$B33,tblST02A[GearCd], "LL*")+ SUMIFS(tblST02A[qtyDLkg],tblST02A[SpeciesCd],$B33,tblST02A[GearCd], "LL*")+SUMIFS(tblST02A[qtyFAkg],tblST02A[SpeciesCd],$B33,tblST02A[GearCd], "LL*"))&gt;0,1,"")</f>
        <v/>
      </c>
      <c r="F33" s="213" t="str">
        <f>IF((SUMIFS(tblST02A[qtyLkg],tblST02A[SpeciesCd],$B33,tblST02A[GearCd], "PS*") + SUMIFS(tblST02A[qtyDDkg],tblST02A[SpeciesCd],$B33,tblST02A[GearCd], "PS*")+ SUMIFS(tblST02A[qtyDLkg],tblST02A[SpeciesCd],$B33,tblST02A[GearCd], "PS*")+SUMIFS(tblST02A[qtyFAkg],tblST02A[SpeciesCd],$B33,tblST02A[GearCd], "PS*"))&gt;0,1,"")</f>
        <v/>
      </c>
      <c r="G33" s="213" t="str">
        <f>IF((SUMIFS(tblST02A[qtyLkg],tblST02A[SpeciesCd],$B33,tblST02A[GearCd], "BB*") + SUMIFS(tblST02A[qtyDDkg],tblST02A[SpeciesCd],$B33,tblST02A[GearCd], "BB*")+ SUMIFS(tblST02A[qtyDLkg],tblST02A[SpeciesCd],$B33,tblST02A[GearCd], "BB*")+SUMIFS(tblST02A[qtyFAkg],tblST02A[SpeciesCd],$B33,tblST02A[GearCd], "BB*"))&gt;0,1,"")</f>
        <v/>
      </c>
      <c r="H33" s="213" t="str">
        <f>IF((SUMIFS(tblST02A[qtyLkg],tblST02A[SpeciesCd],$B33,tblST02A[GearCd], "HAN*") + SUMIFS(tblST02A[qtyDDkg],tblST02A[SpeciesCd],$B33,tblST02A[GearCd], "HAN*")+ SUMIFS(tblST02A[qtyDLkg],tblST02A[SpeciesCd],$B33,tblST02A[GearCd], "HAN*")+SUMIFS(tblST02A[qtyFAkg],tblST02A[SpeciesCd],$B33,tblST02A[GearCd], "HAN*"))&gt;0,1,"")</f>
        <v/>
      </c>
      <c r="I33" s="213" t="str">
        <f>IF((SUMIFS(tblST02A[qtyLkg],tblST02A[SpeciesCd],$B33,tblST02A[GearCd], "TRAP*") + SUMIFS(tblST02A[qtyDDkg],tblST02A[SpeciesCd],$B33,tblST02A[GearCd], "TRAP*")+ SUMIFS(tblST02A[qtyDLkg],tblST02A[SpeciesCd],$B33,tblST02A[GearCd], "TRAP*")+SUMIFS(tblST02A[qtyFAkg],tblST02A[SpeciesCd],$B33,tblST02A[GearCd], "TRAP*"))&gt;0,1,"")</f>
        <v/>
      </c>
      <c r="J33" s="213" t="str">
        <f>IF((SUMIFS(tblST02A[qtyLkg],tblST02A[SpeciesCd],$B33,tblST02A[GearCd], "TRAW*") + SUMIFS(tblST02A[qtyDDkg],tblST02A[SpeciesCd],$B33,tblST02A[GearCd], "TRAW*")+ SUMIFS(tblST02A[qtyDLkg],tblST02A[SpeciesCd],$B33,tblST02A[GearCd], "TRAW*")+SUMIFS(tblST02A[qtyFAkg],tblST02A[SpeciesCd],$B33,tblST02A[GearCd], "TRAW*"))&gt;0,1,"")</f>
        <v/>
      </c>
      <c r="K33" s="213" t="str">
        <f>IF((SUMIFS(tblST02A[qtyLkg],tblST02A[SpeciesCd],$B33,tblST02A[GearCd], "TRO*") + SUMIFS(tblST02A[qtyDDkg],tblST02A[SpeciesCd],$B33,tblST02A[GearCd], "TRO*")+ SUMIFS(tblST02A[qtyDLkg],tblST02A[SpeciesCd],$B33,tblST02A[GearCd], "TRO*")+SUMIFS(tblST02A[qtyFAkg],tblST02A[SpeciesCd],$B33,tblST02A[GearCd], "TRO*"))&gt;0,1,"")</f>
        <v/>
      </c>
      <c r="L33" s="213" t="str">
        <f>IF((SUMIFS(tblST02A[qtyLkg],tblST02A[SpeciesCd],$B33,tblST02A[GearCd], "GIL*") + SUMIFS(tblST02A[qtyDDkg],tblST02A[SpeciesCd],$B33,tblST02A[GearCd], "GIL*")+ SUMIFS(tblST02A[qtyDLkg],tblST02A[SpeciesCd],$B33,tblST02A[GearCd], "GIL*")+SUMIFS(tblST02A[qtyFAkg],tblST02A[SpeciesCd],$B33,tblST02A[GearCd], "GIL*"))&gt;0,1,"")</f>
        <v/>
      </c>
      <c r="M33" s="213" t="str">
        <f>IF((SUMIFS(tblST02A[qtyLkg],tblST02A[SpeciesCd],$B33,tblST02A[GearCd], "HAR*") + SUMIFS(tblST02A[qtyDDkg],tblST02A[SpeciesCd],$B33,tblST02A[GearCd], "HAR*")+ SUMIFS(tblST02A[qtyDLkg],tblST02A[SpeciesCd],$B33,tblST02A[GearCd], "HAR*")+SUMIFS(tblST02A[qtyFAkg],tblST02A[SpeciesCd],$B33,tblST02A[GearCd], "HAR*"))&gt;0,1,"")</f>
        <v/>
      </c>
      <c r="N33" s="213" t="str">
        <f>IF((SUMIFS(tblST02A[qtyLkg],tblST02A[SpeciesCd],$B33,tblST02A[GearCd], "RR*") + SUMIFS(tblST02A[qtyDDkg],tblST02A[SpeciesCd],$B33,tblST02A[GearCd], "RR*")+ SUMIFS(tblST02A[qtyDLkg],tblST02A[SpeciesCd],$B33,tblST02A[GearCd], "RR*")+SUMIFS(tblST02A[qtyFAkg],tblST02A[SpeciesCd],$B33,tblST02A[GearCd], "RR*"))&gt;0,1,"")</f>
        <v/>
      </c>
      <c r="O33" s="213" t="str">
        <f>IF((SUMIFS(tblST02A[qtyLkg],tblST02A[SpeciesCd],$B33,tblST02A[GearCd], "HS") + SUMIFS(tblST02A[qtyDDkg],tblST02A[SpeciesCd],$B33,tblST02A[GearCd], "HS")+ SUMIFS(tblST02A[qtyDLkg],tblST02A[SpeciesCd],$B33,tblST02A[GearCd], "HS")+SUMIFS(tblST02A[qtyFAkg],tblST02A[SpeciesCd],$B33,tblST02A[GearCd], "HS"))&gt;0,1,"")</f>
        <v/>
      </c>
      <c r="P33" s="213" t="str">
        <f>IF((SUMIFS(tblST02A[qtyLkg],tblST02A[SpeciesCd],$B33,tblST02A[GearCd], "TL") + SUMIFS(tblST02A[qtyDDkg],tblST02A[SpeciesCd],$B33,tblST02A[GearCd], "TL")+ SUMIFS(tblST02A[qtyDLkg],tblST02A[SpeciesCd],$B33,tblST02A[GearCd], "TL")+SUMIFS(tblST02A[qtyFAkg],tblST02A[SpeciesCd],$B33,tblST02A[GearCd], "TL"))&gt;0,1,"")</f>
        <v/>
      </c>
      <c r="Q33" s="214" t="str">
        <f>IF((SUMIFS(tblST02A[qtyLkg],tblST02A[SpeciesCd],$B33,tblST02A[GearCd], "TN") + SUMIFS(tblST02A[qtyDDkg],tblST02A[SpeciesCd],$B33,tblST02A[GearCd], "TN")+ SUMIFS(tblST02A[qtyDLkg],tblST02A[SpeciesCd],$B33,tblST02A[GearCd], "TN")+SUMIFS(tblST02A[qtyFAkg],tblST02A[SpeciesCd],$B33,tblST02A[GearCd], "TN"))&gt;0,1,"")</f>
        <v/>
      </c>
      <c r="R33" s="176" t="str">
        <f>IF((SUMIFS(tblST02A[qtyLkg],tblST02A[SpeciesCd],$B33,tblST02A[GearCd], "UN*") + SUMIFS(tblST02A[qtyDDkg],tblST02A[SpeciesCd],$B33,tblST02A[GearCd], "UN*")+ SUMIFS(tblST02A[qtyDLkg],tblST02A[SpeciesCd],$B33,tblST02A[GearCd], "UN*")+SUMIFS(tblST02A[qtyFAkg],tblST02A[SpeciesCd],$B33,tblST02A[GearCd], "UN*"))&gt;0,1,"")</f>
        <v/>
      </c>
      <c r="S33" s="182">
        <f>SUMIF(tblST02A[SpeciesCd], $B33, tblST02A[qtyLkg]) + SUMIF(tblST02A[SpeciesCd], $B33, tblST02A[qtyDDkg]) + SUMIF(tblST02A[SpeciesCd], $B33, tblST02A[qtyDLkg]) + SUMIF(tblST02A[SpeciesCd], $B33, tblST02A[qtyFAkg])</f>
        <v>0</v>
      </c>
    </row>
    <row r="34" spans="1:19" s="138" customFormat="1" ht="12" x14ac:dyDescent="0.15">
      <c r="A34" s="371"/>
      <c r="B34" s="187" t="s">
        <v>68</v>
      </c>
      <c r="C34" s="188" t="s">
        <v>69</v>
      </c>
      <c r="D34" s="192" t="s">
        <v>2291</v>
      </c>
      <c r="E34" s="215" t="str">
        <f>IF((SUMIFS(tblST02A[qtyLkg],tblST02A[SpeciesCd],$B34,tblST02A[GearCd], "LL*") + SUMIFS(tblST02A[qtyDDkg],tblST02A[SpeciesCd],$B34,tblST02A[GearCd], "LL*")+ SUMIFS(tblST02A[qtyDLkg],tblST02A[SpeciesCd],$B34,tblST02A[GearCd], "LL*")+SUMIFS(tblST02A[qtyFAkg],tblST02A[SpeciesCd],$B34,tblST02A[GearCd], "LL*"))&gt;0,1,"")</f>
        <v/>
      </c>
      <c r="F34" s="216" t="str">
        <f>IF((SUMIFS(tblST02A[qtyLkg],tblST02A[SpeciesCd],$B34,tblST02A[GearCd], "PS*") + SUMIFS(tblST02A[qtyDDkg],tblST02A[SpeciesCd],$B34,tblST02A[GearCd], "PS*")+ SUMIFS(tblST02A[qtyDLkg],tblST02A[SpeciesCd],$B34,tblST02A[GearCd], "PS*")+SUMIFS(tblST02A[qtyFAkg],tblST02A[SpeciesCd],$B34,tblST02A[GearCd], "PS*"))&gt;0,1,"")</f>
        <v/>
      </c>
      <c r="G34" s="216" t="str">
        <f>IF((SUMIFS(tblST02A[qtyLkg],tblST02A[SpeciesCd],$B34,tblST02A[GearCd], "BB*") + SUMIFS(tblST02A[qtyDDkg],tblST02A[SpeciesCd],$B34,tblST02A[GearCd], "BB*")+ SUMIFS(tblST02A[qtyDLkg],tblST02A[SpeciesCd],$B34,tblST02A[GearCd], "BB*")+SUMIFS(tblST02A[qtyFAkg],tblST02A[SpeciesCd],$B34,tblST02A[GearCd], "BB*"))&gt;0,1,"")</f>
        <v/>
      </c>
      <c r="H34" s="216" t="str">
        <f>IF((SUMIFS(tblST02A[qtyLkg],tblST02A[SpeciesCd],$B34,tblST02A[GearCd], "HAN*") + SUMIFS(tblST02A[qtyDDkg],tblST02A[SpeciesCd],$B34,tblST02A[GearCd], "HAN*")+ SUMIFS(tblST02A[qtyDLkg],tblST02A[SpeciesCd],$B34,tblST02A[GearCd], "HAN*")+SUMIFS(tblST02A[qtyFAkg],tblST02A[SpeciesCd],$B34,tblST02A[GearCd], "HAN*"))&gt;0,1,"")</f>
        <v/>
      </c>
      <c r="I34" s="216" t="str">
        <f>IF((SUMIFS(tblST02A[qtyLkg],tblST02A[SpeciesCd],$B34,tblST02A[GearCd], "TRAP*") + SUMIFS(tblST02A[qtyDDkg],tblST02A[SpeciesCd],$B34,tblST02A[GearCd], "TRAP*")+ SUMIFS(tblST02A[qtyDLkg],tblST02A[SpeciesCd],$B34,tblST02A[GearCd], "TRAP*")+SUMIFS(tblST02A[qtyFAkg],tblST02A[SpeciesCd],$B34,tblST02A[GearCd], "TRAP*"))&gt;0,1,"")</f>
        <v/>
      </c>
      <c r="J34" s="216" t="str">
        <f>IF((SUMIFS(tblST02A[qtyLkg],tblST02A[SpeciesCd],$B34,tblST02A[GearCd], "TRAW*") + SUMIFS(tblST02A[qtyDDkg],tblST02A[SpeciesCd],$B34,tblST02A[GearCd], "TRAW*")+ SUMIFS(tblST02A[qtyDLkg],tblST02A[SpeciesCd],$B34,tblST02A[GearCd], "TRAW*")+SUMIFS(tblST02A[qtyFAkg],tblST02A[SpeciesCd],$B34,tblST02A[GearCd], "TRAW*"))&gt;0,1,"")</f>
        <v/>
      </c>
      <c r="K34" s="216" t="str">
        <f>IF((SUMIFS(tblST02A[qtyLkg],tblST02A[SpeciesCd],$B34,tblST02A[GearCd], "TRO*") + SUMIFS(tblST02A[qtyDDkg],tblST02A[SpeciesCd],$B34,tblST02A[GearCd], "TRO*")+ SUMIFS(tblST02A[qtyDLkg],tblST02A[SpeciesCd],$B34,tblST02A[GearCd], "TRO*")+SUMIFS(tblST02A[qtyFAkg],tblST02A[SpeciesCd],$B34,tblST02A[GearCd], "TRO*"))&gt;0,1,"")</f>
        <v/>
      </c>
      <c r="L34" s="216" t="str">
        <f>IF((SUMIFS(tblST02A[qtyLkg],tblST02A[SpeciesCd],$B34,tblST02A[GearCd], "GIL*") + SUMIFS(tblST02A[qtyDDkg],tblST02A[SpeciesCd],$B34,tblST02A[GearCd], "GIL*")+ SUMIFS(tblST02A[qtyDLkg],tblST02A[SpeciesCd],$B34,tblST02A[GearCd], "GIL*")+SUMIFS(tblST02A[qtyFAkg],tblST02A[SpeciesCd],$B34,tblST02A[GearCd], "GIL*"))&gt;0,1,"")</f>
        <v/>
      </c>
      <c r="M34" s="216" t="str">
        <f>IF((SUMIFS(tblST02A[qtyLkg],tblST02A[SpeciesCd],$B34,tblST02A[GearCd], "HAR*") + SUMIFS(tblST02A[qtyDDkg],tblST02A[SpeciesCd],$B34,tblST02A[GearCd], "HAR*")+ SUMIFS(tblST02A[qtyDLkg],tblST02A[SpeciesCd],$B34,tblST02A[GearCd], "HAR*")+SUMIFS(tblST02A[qtyFAkg],tblST02A[SpeciesCd],$B34,tblST02A[GearCd], "HAR*"))&gt;0,1,"")</f>
        <v/>
      </c>
      <c r="N34" s="216" t="str">
        <f>IF((SUMIFS(tblST02A[qtyLkg],tblST02A[SpeciesCd],$B34,tblST02A[GearCd], "RR*") + SUMIFS(tblST02A[qtyDDkg],tblST02A[SpeciesCd],$B34,tblST02A[GearCd], "RR*")+ SUMIFS(tblST02A[qtyDLkg],tblST02A[SpeciesCd],$B34,tblST02A[GearCd], "RR*")+SUMIFS(tblST02A[qtyFAkg],tblST02A[SpeciesCd],$B34,tblST02A[GearCd], "RR*"))&gt;0,1,"")</f>
        <v/>
      </c>
      <c r="O34" s="216" t="str">
        <f>IF((SUMIFS(tblST02A[qtyLkg],tblST02A[SpeciesCd],$B34,tblST02A[GearCd], "HS") + SUMIFS(tblST02A[qtyDDkg],tblST02A[SpeciesCd],$B34,tblST02A[GearCd], "HS")+ SUMIFS(tblST02A[qtyDLkg],tblST02A[SpeciesCd],$B34,tblST02A[GearCd], "HS")+SUMIFS(tblST02A[qtyFAkg],tblST02A[SpeciesCd],$B34,tblST02A[GearCd], "HS"))&gt;0,1,"")</f>
        <v/>
      </c>
      <c r="P34" s="216" t="str">
        <f>IF((SUMIFS(tblST02A[qtyLkg],tblST02A[SpeciesCd],$B34,tblST02A[GearCd], "TL") + SUMIFS(tblST02A[qtyDDkg],tblST02A[SpeciesCd],$B34,tblST02A[GearCd], "TL")+ SUMIFS(tblST02A[qtyDLkg],tblST02A[SpeciesCd],$B34,tblST02A[GearCd], "TL")+SUMIFS(tblST02A[qtyFAkg],tblST02A[SpeciesCd],$B34,tblST02A[GearCd], "TL"))&gt;0,1,"")</f>
        <v/>
      </c>
      <c r="Q34" s="217" t="str">
        <f>IF((SUMIFS(tblST02A[qtyLkg],tblST02A[SpeciesCd],$B34,tblST02A[GearCd], "TN") + SUMIFS(tblST02A[qtyDDkg],tblST02A[SpeciesCd],$B34,tblST02A[GearCd], "TN")+ SUMIFS(tblST02A[qtyDLkg],tblST02A[SpeciesCd],$B34,tblST02A[GearCd], "TN")+SUMIFS(tblST02A[qtyFAkg],tblST02A[SpeciesCd],$B34,tblST02A[GearCd], "TN"))&gt;0,1,"")</f>
        <v/>
      </c>
      <c r="R34" s="181" t="str">
        <f>IF((SUMIFS(tblST02A[qtyLkg],tblST02A[SpeciesCd],$B34,tblST02A[GearCd], "TN") + SUMIFS(tblST02A[qtyDDkg],tblST02A[SpeciesCd],$B34,tblST02A[GearCd], "TN")+ SUMIFS(tblST02A[qtyDLkg],tblST02A[SpeciesCd],$B34,tblST02A[GearCd], "TN")+SUMIFS(tblST02A[qtyFAkg],tblST02A[SpeciesCd],$B34,tblST02A[GearCd], "TN"))&gt;0,1,"")</f>
        <v/>
      </c>
      <c r="S34" s="182">
        <f>SUMIF(tblST02A[SpeciesCd], $B34, tblST02A[qtyLkg]) + SUMIF(tblST02A[SpeciesCd], $B34, tblST02A[qtyDDkg]) + SUMIF(tblST02A[SpeciesCd], $B34, tblST02A[qtyDLkg]) + SUMIF(tblST02A[SpeciesCd], $B34, tblST02A[qtyFAkg])</f>
        <v>0</v>
      </c>
    </row>
    <row r="35" spans="1:19" s="138" customFormat="1" ht="12" x14ac:dyDescent="0.15">
      <c r="A35" s="371"/>
      <c r="B35" s="187" t="s">
        <v>121</v>
      </c>
      <c r="C35" s="188" t="s">
        <v>122</v>
      </c>
      <c r="D35" s="192" t="s">
        <v>2291</v>
      </c>
      <c r="E35" s="218" t="str">
        <f>IF((SUMIFS(tblST02A[qtyLkg],tblST02A[SpeciesCd],$B35,tblST02A[GearCd], "LL*") + SUMIFS(tblST02A[qtyDDkg],tblST02A[SpeciesCd],$B35,tblST02A[GearCd], "LL*")+ SUMIFS(tblST02A[qtyDLkg],tblST02A[SpeciesCd],$B35,tblST02A[GearCd], "LL*")+SUMIFS(tblST02A[qtyFAkg],tblST02A[SpeciesCd],$B35,tblST02A[GearCd], "LL*"))&gt;0,1,"")</f>
        <v/>
      </c>
      <c r="F35" s="219" t="str">
        <f>IF((SUMIFS(tblST02A[qtyLkg],tblST02A[SpeciesCd],$B35,tblST02A[GearCd], "PS*") + SUMIFS(tblST02A[qtyDDkg],tblST02A[SpeciesCd],$B35,tblST02A[GearCd], "PS*")+ SUMIFS(tblST02A[qtyDLkg],tblST02A[SpeciesCd],$B35,tblST02A[GearCd], "PS*")+SUMIFS(tblST02A[qtyFAkg],tblST02A[SpeciesCd],$B35,tblST02A[GearCd], "PS*"))&gt;0,1,"")</f>
        <v/>
      </c>
      <c r="G35" s="219" t="str">
        <f>IF((SUMIFS(tblST02A[qtyLkg],tblST02A[SpeciesCd],$B35,tblST02A[GearCd], "BB*") + SUMIFS(tblST02A[qtyDDkg],tblST02A[SpeciesCd],$B35,tblST02A[GearCd], "BB*")+ SUMIFS(tblST02A[qtyDLkg],tblST02A[SpeciesCd],$B35,tblST02A[GearCd], "BB*")+SUMIFS(tblST02A[qtyFAkg],tblST02A[SpeciesCd],$B35,tblST02A[GearCd], "BB*"))&gt;0,1,"")</f>
        <v/>
      </c>
      <c r="H35" s="219" t="str">
        <f>IF((SUMIFS(tblST02A[qtyLkg],tblST02A[SpeciesCd],$B35,tblST02A[GearCd], "HAN*") + SUMIFS(tblST02A[qtyDDkg],tblST02A[SpeciesCd],$B35,tblST02A[GearCd], "HAN*")+ SUMIFS(tblST02A[qtyDLkg],tblST02A[SpeciesCd],$B35,tblST02A[GearCd], "HAN*")+SUMIFS(tblST02A[qtyFAkg],tblST02A[SpeciesCd],$B35,tblST02A[GearCd], "HAN*"))&gt;0,1,"")</f>
        <v/>
      </c>
      <c r="I35" s="219" t="str">
        <f>IF((SUMIFS(tblST02A[qtyLkg],tblST02A[SpeciesCd],$B35,tblST02A[GearCd], "TRAP*") + SUMIFS(tblST02A[qtyDDkg],tblST02A[SpeciesCd],$B35,tblST02A[GearCd], "TRAP*")+ SUMIFS(tblST02A[qtyDLkg],tblST02A[SpeciesCd],$B35,tblST02A[GearCd], "TRAP*")+SUMIFS(tblST02A[qtyFAkg],tblST02A[SpeciesCd],$B35,tblST02A[GearCd], "TRAP*"))&gt;0,1,"")</f>
        <v/>
      </c>
      <c r="J35" s="219" t="str">
        <f>IF((SUMIFS(tblST02A[qtyLkg],tblST02A[SpeciesCd],$B35,tblST02A[GearCd], "TRAW*") + SUMIFS(tblST02A[qtyDDkg],tblST02A[SpeciesCd],$B35,tblST02A[GearCd], "TRAW*")+ SUMIFS(tblST02A[qtyDLkg],tblST02A[SpeciesCd],$B35,tblST02A[GearCd], "TRAW*")+SUMIFS(tblST02A[qtyFAkg],tblST02A[SpeciesCd],$B35,tblST02A[GearCd], "TRAW*"))&gt;0,1,"")</f>
        <v/>
      </c>
      <c r="K35" s="219" t="str">
        <f>IF((SUMIFS(tblST02A[qtyLkg],tblST02A[SpeciesCd],$B35,tblST02A[GearCd], "TRO*") + SUMIFS(tblST02A[qtyDDkg],tblST02A[SpeciesCd],$B35,tblST02A[GearCd], "TRO*")+ SUMIFS(tblST02A[qtyDLkg],tblST02A[SpeciesCd],$B35,tblST02A[GearCd], "TRO*")+SUMIFS(tblST02A[qtyFAkg],tblST02A[SpeciesCd],$B35,tblST02A[GearCd], "TRO*"))&gt;0,1,"")</f>
        <v/>
      </c>
      <c r="L35" s="219" t="str">
        <f>IF((SUMIFS(tblST02A[qtyLkg],tblST02A[SpeciesCd],$B35,tblST02A[GearCd], "GIL*") + SUMIFS(tblST02A[qtyDDkg],tblST02A[SpeciesCd],$B35,tblST02A[GearCd], "GIL*")+ SUMIFS(tblST02A[qtyDLkg],tblST02A[SpeciesCd],$B35,tblST02A[GearCd], "GIL*")+SUMIFS(tblST02A[qtyFAkg],tblST02A[SpeciesCd],$B35,tblST02A[GearCd], "GIL*"))&gt;0,1,"")</f>
        <v/>
      </c>
      <c r="M35" s="219" t="str">
        <f>IF((SUMIFS(tblST02A[qtyLkg],tblST02A[SpeciesCd],$B35,tblST02A[GearCd], "HAR*") + SUMIFS(tblST02A[qtyDDkg],tblST02A[SpeciesCd],$B35,tblST02A[GearCd], "HAR*")+ SUMIFS(tblST02A[qtyDLkg],tblST02A[SpeciesCd],$B35,tblST02A[GearCd], "HAR*")+SUMIFS(tblST02A[qtyFAkg],tblST02A[SpeciesCd],$B35,tblST02A[GearCd], "HAR*"))&gt;0,1,"")</f>
        <v/>
      </c>
      <c r="N35" s="219" t="str">
        <f>IF((SUMIFS(tblST02A[qtyLkg],tblST02A[SpeciesCd],$B35,tblST02A[GearCd], "RR*") + SUMIFS(tblST02A[qtyDDkg],tblST02A[SpeciesCd],$B35,tblST02A[GearCd], "RR*")+ SUMIFS(tblST02A[qtyDLkg],tblST02A[SpeciesCd],$B35,tblST02A[GearCd], "RR*")+SUMIFS(tblST02A[qtyFAkg],tblST02A[SpeciesCd],$B35,tblST02A[GearCd], "RR*"))&gt;0,1,"")</f>
        <v/>
      </c>
      <c r="O35" s="219" t="str">
        <f>IF((SUMIFS(tblST02A[qtyLkg],tblST02A[SpeciesCd],$B35,tblST02A[GearCd], "HS") + SUMIFS(tblST02A[qtyDDkg],tblST02A[SpeciesCd],$B35,tblST02A[GearCd], "HS")+ SUMIFS(tblST02A[qtyDLkg],tblST02A[SpeciesCd],$B35,tblST02A[GearCd], "HS")+SUMIFS(tblST02A[qtyFAkg],tblST02A[SpeciesCd],$B35,tblST02A[GearCd], "HS"))&gt;0,1,"")</f>
        <v/>
      </c>
      <c r="P35" s="219" t="str">
        <f>IF((SUMIFS(tblST02A[qtyLkg],tblST02A[SpeciesCd],$B35,tblST02A[GearCd], "TL") + SUMIFS(tblST02A[qtyDDkg],tblST02A[SpeciesCd],$B35,tblST02A[GearCd], "TL")+ SUMIFS(tblST02A[qtyDLkg],tblST02A[SpeciesCd],$B35,tblST02A[GearCd], "TL")+SUMIFS(tblST02A[qtyFAkg],tblST02A[SpeciesCd],$B35,tblST02A[GearCd], "TL"))&gt;0,1,"")</f>
        <v/>
      </c>
      <c r="Q35" s="220" t="str">
        <f>IF((SUMIFS(tblST02A[qtyLkg],tblST02A[SpeciesCd],$B35,tblST02A[GearCd], "TN") + SUMIFS(tblST02A[qtyDDkg],tblST02A[SpeciesCd],$B35,tblST02A[GearCd], "TN")+ SUMIFS(tblST02A[qtyDLkg],tblST02A[SpeciesCd],$B35,tblST02A[GearCd], "TN")+SUMIFS(tblST02A[qtyFAkg],tblST02A[SpeciesCd],$B35,tblST02A[GearCd], "TN"))&gt;0,1,"")</f>
        <v/>
      </c>
      <c r="R35" s="193" t="str">
        <f>IF((SUMIFS(tblST02A[qtyLkg],tblST02A[SpeciesCd],$B35,tblST02A[GearCd], "TN") + SUMIFS(tblST02A[qtyDDkg],tblST02A[SpeciesCd],$B35,tblST02A[GearCd], "TN")+ SUMIFS(tblST02A[qtyDLkg],tblST02A[SpeciesCd],$B35,tblST02A[GearCd], "TN")+SUMIFS(tblST02A[qtyFAkg],tblST02A[SpeciesCd],$B35,tblST02A[GearCd], "TN"))&gt;0,1,"")</f>
        <v/>
      </c>
      <c r="S35" s="182">
        <f>SUMIF(tblST02A[SpeciesCd], $B35, tblST02A[qtyLkg]) + SUMIF(tblST02A[SpeciesCd], $B35, tblST02A[qtyDDkg]) + SUMIF(tblST02A[SpeciesCd], $B35, tblST02A[qtyDLkg]) + SUMIF(tblST02A[SpeciesCd], $B35, tblST02A[qtyFAkg])</f>
        <v>0</v>
      </c>
    </row>
    <row r="36" spans="1:19" s="138" customFormat="1" ht="12" x14ac:dyDescent="0.15">
      <c r="A36" s="371"/>
      <c r="B36" s="187" t="s">
        <v>89</v>
      </c>
      <c r="C36" s="188" t="s">
        <v>90</v>
      </c>
      <c r="D36" s="192" t="s">
        <v>2291</v>
      </c>
      <c r="E36" s="215" t="str">
        <f>IF((SUMIFS(tblST02A[qtyLkg],tblST02A[SpeciesCd],$B36,tblST02A[GearCd], "LL*") + SUMIFS(tblST02A[qtyDDkg],tblST02A[SpeciesCd],$B36,tblST02A[GearCd], "LL*")+ SUMIFS(tblST02A[qtyDLkg],tblST02A[SpeciesCd],$B36,tblST02A[GearCd], "LL*")+SUMIFS(tblST02A[qtyFAkg],tblST02A[SpeciesCd],$B36,tblST02A[GearCd], "LL*"))&gt;0,1,"")</f>
        <v/>
      </c>
      <c r="F36" s="216" t="str">
        <f>IF((SUMIFS(tblST02A[qtyLkg],tblST02A[SpeciesCd],$B36,tblST02A[GearCd], "PS*") + SUMIFS(tblST02A[qtyDDkg],tblST02A[SpeciesCd],$B36,tblST02A[GearCd], "PS*")+ SUMIFS(tblST02A[qtyDLkg],tblST02A[SpeciesCd],$B36,tblST02A[GearCd], "PS*")+SUMIFS(tblST02A[qtyFAkg],tblST02A[SpeciesCd],$B36,tblST02A[GearCd], "PS*"))&gt;0,1,"")</f>
        <v/>
      </c>
      <c r="G36" s="216" t="str">
        <f>IF((SUMIFS(tblST02A[qtyLkg],tblST02A[SpeciesCd],$B36,tblST02A[GearCd], "BB*") + SUMIFS(tblST02A[qtyDDkg],tblST02A[SpeciesCd],$B36,tblST02A[GearCd], "BB*")+ SUMIFS(tblST02A[qtyDLkg],tblST02A[SpeciesCd],$B36,tblST02A[GearCd], "BB*")+SUMIFS(tblST02A[qtyFAkg],tblST02A[SpeciesCd],$B36,tblST02A[GearCd], "BB*"))&gt;0,1,"")</f>
        <v/>
      </c>
      <c r="H36" s="216" t="str">
        <f>IF((SUMIFS(tblST02A[qtyLkg],tblST02A[SpeciesCd],$B36,tblST02A[GearCd], "HAN*") + SUMIFS(tblST02A[qtyDDkg],tblST02A[SpeciesCd],$B36,tblST02A[GearCd], "HAN*")+ SUMIFS(tblST02A[qtyDLkg],tblST02A[SpeciesCd],$B36,tblST02A[GearCd], "HAN*")+SUMIFS(tblST02A[qtyFAkg],tblST02A[SpeciesCd],$B36,tblST02A[GearCd], "HAN*"))&gt;0,1,"")</f>
        <v/>
      </c>
      <c r="I36" s="216" t="str">
        <f>IF((SUMIFS(tblST02A[qtyLkg],tblST02A[SpeciesCd],$B36,tblST02A[GearCd], "TRAP*") + SUMIFS(tblST02A[qtyDDkg],tblST02A[SpeciesCd],$B36,tblST02A[GearCd], "TRAP*")+ SUMIFS(tblST02A[qtyDLkg],tblST02A[SpeciesCd],$B36,tblST02A[GearCd], "TRAP*")+SUMIFS(tblST02A[qtyFAkg],tblST02A[SpeciesCd],$B36,tblST02A[GearCd], "TRAP*"))&gt;0,1,"")</f>
        <v/>
      </c>
      <c r="J36" s="216" t="str">
        <f>IF((SUMIFS(tblST02A[qtyLkg],tblST02A[SpeciesCd],$B36,tblST02A[GearCd], "TRAW*") + SUMIFS(tblST02A[qtyDDkg],tblST02A[SpeciesCd],$B36,tblST02A[GearCd], "TRAW*")+ SUMIFS(tblST02A[qtyDLkg],tblST02A[SpeciesCd],$B36,tblST02A[GearCd], "TRAW*")+SUMIFS(tblST02A[qtyFAkg],tblST02A[SpeciesCd],$B36,tblST02A[GearCd], "TRAW*"))&gt;0,1,"")</f>
        <v/>
      </c>
      <c r="K36" s="216" t="str">
        <f>IF((SUMIFS(tblST02A[qtyLkg],tblST02A[SpeciesCd],$B36,tblST02A[GearCd], "TRO*") + SUMIFS(tblST02A[qtyDDkg],tblST02A[SpeciesCd],$B36,tblST02A[GearCd], "TRO*")+ SUMIFS(tblST02A[qtyDLkg],tblST02A[SpeciesCd],$B36,tblST02A[GearCd], "TRO*")+SUMIFS(tblST02A[qtyFAkg],tblST02A[SpeciesCd],$B36,tblST02A[GearCd], "TRO*"))&gt;0,1,"")</f>
        <v/>
      </c>
      <c r="L36" s="216" t="str">
        <f>IF((SUMIFS(tblST02A[qtyLkg],tblST02A[SpeciesCd],$B36,tblST02A[GearCd], "GIL*") + SUMIFS(tblST02A[qtyDDkg],tblST02A[SpeciesCd],$B36,tblST02A[GearCd], "GIL*")+ SUMIFS(tblST02A[qtyDLkg],tblST02A[SpeciesCd],$B36,tblST02A[GearCd], "GIL*")+SUMIFS(tblST02A[qtyFAkg],tblST02A[SpeciesCd],$B36,tblST02A[GearCd], "GIL*"))&gt;0,1,"")</f>
        <v/>
      </c>
      <c r="M36" s="216" t="str">
        <f>IF((SUMIFS(tblST02A[qtyLkg],tblST02A[SpeciesCd],$B36,tblST02A[GearCd], "HAR*") + SUMIFS(tblST02A[qtyDDkg],tblST02A[SpeciesCd],$B36,tblST02A[GearCd], "HAR*")+ SUMIFS(tblST02A[qtyDLkg],tblST02A[SpeciesCd],$B36,tblST02A[GearCd], "HAR*")+SUMIFS(tblST02A[qtyFAkg],tblST02A[SpeciesCd],$B36,tblST02A[GearCd], "HAR*"))&gt;0,1,"")</f>
        <v/>
      </c>
      <c r="N36" s="216" t="str">
        <f>IF((SUMIFS(tblST02A[qtyLkg],tblST02A[SpeciesCd],$B36,tblST02A[GearCd], "RR*") + SUMIFS(tblST02A[qtyDDkg],tblST02A[SpeciesCd],$B36,tblST02A[GearCd], "RR*")+ SUMIFS(tblST02A[qtyDLkg],tblST02A[SpeciesCd],$B36,tblST02A[GearCd], "RR*")+SUMIFS(tblST02A[qtyFAkg],tblST02A[SpeciesCd],$B36,tblST02A[GearCd], "RR*"))&gt;0,1,"")</f>
        <v/>
      </c>
      <c r="O36" s="216" t="str">
        <f>IF((SUMIFS(tblST02A[qtyLkg],tblST02A[SpeciesCd],$B36,tblST02A[GearCd], "HS") + SUMIFS(tblST02A[qtyDDkg],tblST02A[SpeciesCd],$B36,tblST02A[GearCd], "HS")+ SUMIFS(tblST02A[qtyDLkg],tblST02A[SpeciesCd],$B36,tblST02A[GearCd], "HS")+SUMIFS(tblST02A[qtyFAkg],tblST02A[SpeciesCd],$B36,tblST02A[GearCd], "HS"))&gt;0,1,"")</f>
        <v/>
      </c>
      <c r="P36" s="216" t="str">
        <f>IF((SUMIFS(tblST02A[qtyLkg],tblST02A[SpeciesCd],$B36,tblST02A[GearCd], "TL") + SUMIFS(tblST02A[qtyDDkg],tblST02A[SpeciesCd],$B36,tblST02A[GearCd], "TL")+ SUMIFS(tblST02A[qtyDLkg],tblST02A[SpeciesCd],$B36,tblST02A[GearCd], "TL")+SUMIFS(tblST02A[qtyFAkg],tblST02A[SpeciesCd],$B36,tblST02A[GearCd], "TL"))&gt;0,1,"")</f>
        <v/>
      </c>
      <c r="Q36" s="217" t="str">
        <f>IF((SUMIFS(tblST02A[qtyLkg],tblST02A[SpeciesCd],$B36,tblST02A[GearCd], "TN") + SUMIFS(tblST02A[qtyDDkg],tblST02A[SpeciesCd],$B36,tblST02A[GearCd], "TN")+ SUMIFS(tblST02A[qtyDLkg],tblST02A[SpeciesCd],$B36,tblST02A[GearCd], "TN")+SUMIFS(tblST02A[qtyFAkg],tblST02A[SpeciesCd],$B36,tblST02A[GearCd], "TN"))&gt;0,1,"")</f>
        <v/>
      </c>
      <c r="R36" s="181" t="str">
        <f>IF((SUMIFS(tblST02A[qtyLkg],tblST02A[SpeciesCd],$B36,tblST02A[GearCd], "TN") + SUMIFS(tblST02A[qtyDDkg],tblST02A[SpeciesCd],$B36,tblST02A[GearCd], "TN")+ SUMIFS(tblST02A[qtyDLkg],tblST02A[SpeciesCd],$B36,tblST02A[GearCd], "TN")+SUMIFS(tblST02A[qtyFAkg],tblST02A[SpeciesCd],$B36,tblST02A[GearCd], "TN"))&gt;0,1,"")</f>
        <v/>
      </c>
      <c r="S36" s="182">
        <f>SUMIF(tblST02A[SpeciesCd], $B36, tblST02A[qtyLkg]) + SUMIF(tblST02A[SpeciesCd], $B36, tblST02A[qtyDDkg]) + SUMIF(tblST02A[SpeciesCd], $B36, tblST02A[qtyDLkg]) + SUMIF(tblST02A[SpeciesCd], $B36, tblST02A[qtyFAkg])</f>
        <v>0</v>
      </c>
    </row>
    <row r="37" spans="1:19" s="138" customFormat="1" ht="12" x14ac:dyDescent="0.15">
      <c r="A37" s="371"/>
      <c r="B37" s="187" t="s">
        <v>113</v>
      </c>
      <c r="C37" s="188" t="s">
        <v>114</v>
      </c>
      <c r="D37" s="192" t="s">
        <v>2291</v>
      </c>
      <c r="E37" s="215" t="str">
        <f>IF((SUMIFS(tblST02A[qtyLkg],tblST02A[SpeciesCd],$B37,tblST02A[GearCd], "LL*") + SUMIFS(tblST02A[qtyDDkg],tblST02A[SpeciesCd],$B37,tblST02A[GearCd], "LL*")+ SUMIFS(tblST02A[qtyDLkg],tblST02A[SpeciesCd],$B37,tblST02A[GearCd], "LL*")+SUMIFS(tblST02A[qtyFAkg],tblST02A[SpeciesCd],$B37,tblST02A[GearCd], "LL*"))&gt;0,1,"")</f>
        <v/>
      </c>
      <c r="F37" s="216" t="str">
        <f>IF((SUMIFS(tblST02A[qtyLkg],tblST02A[SpeciesCd],$B37,tblST02A[GearCd], "PS*") + SUMIFS(tblST02A[qtyDDkg],tblST02A[SpeciesCd],$B37,tblST02A[GearCd], "PS*")+ SUMIFS(tblST02A[qtyDLkg],tblST02A[SpeciesCd],$B37,tblST02A[GearCd], "PS*")+SUMIFS(tblST02A[qtyFAkg],tblST02A[SpeciesCd],$B37,tblST02A[GearCd], "PS*"))&gt;0,1,"")</f>
        <v/>
      </c>
      <c r="G37" s="216" t="str">
        <f>IF((SUMIFS(tblST02A[qtyLkg],tblST02A[SpeciesCd],$B37,tblST02A[GearCd], "BB*") + SUMIFS(tblST02A[qtyDDkg],tblST02A[SpeciesCd],$B37,tblST02A[GearCd], "BB*")+ SUMIFS(tblST02A[qtyDLkg],tblST02A[SpeciesCd],$B37,tblST02A[GearCd], "BB*")+SUMIFS(tblST02A[qtyFAkg],tblST02A[SpeciesCd],$B37,tblST02A[GearCd], "BB*"))&gt;0,1,"")</f>
        <v/>
      </c>
      <c r="H37" s="216" t="str">
        <f>IF((SUMIFS(tblST02A[qtyLkg],tblST02A[SpeciesCd],$B37,tblST02A[GearCd], "HAN*") + SUMIFS(tblST02A[qtyDDkg],tblST02A[SpeciesCd],$B37,tblST02A[GearCd], "HAN*")+ SUMIFS(tblST02A[qtyDLkg],tblST02A[SpeciesCd],$B37,tblST02A[GearCd], "HAN*")+SUMIFS(tblST02A[qtyFAkg],tblST02A[SpeciesCd],$B37,tblST02A[GearCd], "HAN*"))&gt;0,1,"")</f>
        <v/>
      </c>
      <c r="I37" s="216" t="str">
        <f>IF((SUMIFS(tblST02A[qtyLkg],tblST02A[SpeciesCd],$B37,tblST02A[GearCd], "TRAP*") + SUMIFS(tblST02A[qtyDDkg],tblST02A[SpeciesCd],$B37,tblST02A[GearCd], "TRAP*")+ SUMIFS(tblST02A[qtyDLkg],tblST02A[SpeciesCd],$B37,tblST02A[GearCd], "TRAP*")+SUMIFS(tblST02A[qtyFAkg],tblST02A[SpeciesCd],$B37,tblST02A[GearCd], "TRAP*"))&gt;0,1,"")</f>
        <v/>
      </c>
      <c r="J37" s="216" t="str">
        <f>IF((SUMIFS(tblST02A[qtyLkg],tblST02A[SpeciesCd],$B37,tblST02A[GearCd], "TRAW*") + SUMIFS(tblST02A[qtyDDkg],tblST02A[SpeciesCd],$B37,tblST02A[GearCd], "TRAW*")+ SUMIFS(tblST02A[qtyDLkg],tblST02A[SpeciesCd],$B37,tblST02A[GearCd], "TRAW*")+SUMIFS(tblST02A[qtyFAkg],tblST02A[SpeciesCd],$B37,tblST02A[GearCd], "TRAW*"))&gt;0,1,"")</f>
        <v/>
      </c>
      <c r="K37" s="216" t="str">
        <f>IF((SUMIFS(tblST02A[qtyLkg],tblST02A[SpeciesCd],$B37,tblST02A[GearCd], "TRO*") + SUMIFS(tblST02A[qtyDDkg],tblST02A[SpeciesCd],$B37,tblST02A[GearCd], "TRO*")+ SUMIFS(tblST02A[qtyDLkg],tblST02A[SpeciesCd],$B37,tblST02A[GearCd], "TRO*")+SUMIFS(tblST02A[qtyFAkg],tblST02A[SpeciesCd],$B37,tblST02A[GearCd], "TRO*"))&gt;0,1,"")</f>
        <v/>
      </c>
      <c r="L37" s="216" t="str">
        <f>IF((SUMIFS(tblST02A[qtyLkg],tblST02A[SpeciesCd],$B37,tblST02A[GearCd], "GIL*") + SUMIFS(tblST02A[qtyDDkg],tblST02A[SpeciesCd],$B37,tblST02A[GearCd], "GIL*")+ SUMIFS(tblST02A[qtyDLkg],tblST02A[SpeciesCd],$B37,tblST02A[GearCd], "GIL*")+SUMIFS(tblST02A[qtyFAkg],tblST02A[SpeciesCd],$B37,tblST02A[GearCd], "GIL*"))&gt;0,1,"")</f>
        <v/>
      </c>
      <c r="M37" s="216" t="str">
        <f>IF((SUMIFS(tblST02A[qtyLkg],tblST02A[SpeciesCd],$B37,tblST02A[GearCd], "HAR*") + SUMIFS(tblST02A[qtyDDkg],tblST02A[SpeciesCd],$B37,tblST02A[GearCd], "HAR*")+ SUMIFS(tblST02A[qtyDLkg],tblST02A[SpeciesCd],$B37,tblST02A[GearCd], "HAR*")+SUMIFS(tblST02A[qtyFAkg],tblST02A[SpeciesCd],$B37,tblST02A[GearCd], "HAR*"))&gt;0,1,"")</f>
        <v/>
      </c>
      <c r="N37" s="216" t="str">
        <f>IF((SUMIFS(tblST02A[qtyLkg],tblST02A[SpeciesCd],$B37,tblST02A[GearCd], "RR*") + SUMIFS(tblST02A[qtyDDkg],tblST02A[SpeciesCd],$B37,tblST02A[GearCd], "RR*")+ SUMIFS(tblST02A[qtyDLkg],tblST02A[SpeciesCd],$B37,tblST02A[GearCd], "RR*")+SUMIFS(tblST02A[qtyFAkg],tblST02A[SpeciesCd],$B37,tblST02A[GearCd], "RR*"))&gt;0,1,"")</f>
        <v/>
      </c>
      <c r="O37" s="216" t="str">
        <f>IF((SUMIFS(tblST02A[qtyLkg],tblST02A[SpeciesCd],$B37,tblST02A[GearCd], "HS") + SUMIFS(tblST02A[qtyDDkg],tblST02A[SpeciesCd],$B37,tblST02A[GearCd], "HS")+ SUMIFS(tblST02A[qtyDLkg],tblST02A[SpeciesCd],$B37,tblST02A[GearCd], "HS")+SUMIFS(tblST02A[qtyFAkg],tblST02A[SpeciesCd],$B37,tblST02A[GearCd], "HS"))&gt;0,1,"")</f>
        <v/>
      </c>
      <c r="P37" s="216" t="str">
        <f>IF((SUMIFS(tblST02A[qtyLkg],tblST02A[SpeciesCd],$B37,tblST02A[GearCd], "TL") + SUMIFS(tblST02A[qtyDDkg],tblST02A[SpeciesCd],$B37,tblST02A[GearCd], "TL")+ SUMIFS(tblST02A[qtyDLkg],tblST02A[SpeciesCd],$B37,tblST02A[GearCd], "TL")+SUMIFS(tblST02A[qtyFAkg],tblST02A[SpeciesCd],$B37,tblST02A[GearCd], "TL"))&gt;0,1,"")</f>
        <v/>
      </c>
      <c r="Q37" s="217" t="str">
        <f>IF((SUMIFS(tblST02A[qtyLkg],tblST02A[SpeciesCd],$B37,tblST02A[GearCd], "TN") + SUMIFS(tblST02A[qtyDDkg],tblST02A[SpeciesCd],$B37,tblST02A[GearCd], "TN")+ SUMIFS(tblST02A[qtyDLkg],tblST02A[SpeciesCd],$B37,tblST02A[GearCd], "TN")+SUMIFS(tblST02A[qtyFAkg],tblST02A[SpeciesCd],$B37,tblST02A[GearCd], "TN"))&gt;0,1,"")</f>
        <v/>
      </c>
      <c r="R37" s="181" t="str">
        <f>IF((SUMIFS(tblST02A[qtyLkg],tblST02A[SpeciesCd],$B37,tblST02A[GearCd], "TN") + SUMIFS(tblST02A[qtyDDkg],tblST02A[SpeciesCd],$B37,tblST02A[GearCd], "TN")+ SUMIFS(tblST02A[qtyDLkg],tblST02A[SpeciesCd],$B37,tblST02A[GearCd], "TN")+SUMIFS(tblST02A[qtyFAkg],tblST02A[SpeciesCd],$B37,tblST02A[GearCd], "TN"))&gt;0,1,"")</f>
        <v/>
      </c>
      <c r="S37" s="182">
        <f>SUMIF(tblST02A[SpeciesCd], $B37, tblST02A[qtyLkg]) + SUMIF(tblST02A[SpeciesCd], $B37, tblST02A[qtyDDkg]) + SUMIF(tblST02A[SpeciesCd], $B37, tblST02A[qtyDLkg]) + SUMIF(tblST02A[SpeciesCd], $B37, tblST02A[qtyFAkg])</f>
        <v>0</v>
      </c>
    </row>
    <row r="38" spans="1:19" s="138" customFormat="1" ht="12" x14ac:dyDescent="0.15">
      <c r="A38" s="371"/>
      <c r="B38" s="185" t="s">
        <v>235</v>
      </c>
      <c r="C38" s="184" t="s">
        <v>236</v>
      </c>
      <c r="D38" s="194" t="s">
        <v>2291</v>
      </c>
      <c r="E38" s="221" t="str">
        <f>IF((SUMIFS(tblST02A[qtyLkg],tblST02A[SpeciesCd],$B38,tblST02A[GearCd], "LL*") + SUMIFS(tblST02A[qtyDDkg],tblST02A[SpeciesCd],$B38,tblST02A[GearCd], "LL*")+ SUMIFS(tblST02A[qtyDLkg],tblST02A[SpeciesCd],$B38,tblST02A[GearCd], "LL*")+SUMIFS(tblST02A[qtyFAkg],tblST02A[SpeciesCd],$B38,tblST02A[GearCd], "LL*"))&gt;0,1,"")</f>
        <v/>
      </c>
      <c r="F38" s="222" t="str">
        <f>IF((SUMIFS(tblST02A[qtyLkg],tblST02A[SpeciesCd],$B38,tblST02A[GearCd], "PS*") + SUMIFS(tblST02A[qtyDDkg],tblST02A[SpeciesCd],$B38,tblST02A[GearCd], "PS*")+ SUMIFS(tblST02A[qtyDLkg],tblST02A[SpeciesCd],$B38,tblST02A[GearCd], "PS*")+SUMIFS(tblST02A[qtyFAkg],tblST02A[SpeciesCd],$B38,tblST02A[GearCd], "PS*"))&gt;0,1,"")</f>
        <v/>
      </c>
      <c r="G38" s="222" t="str">
        <f>IF((SUMIFS(tblST02A[qtyLkg],tblST02A[SpeciesCd],$B38,tblST02A[GearCd], "BB*") + SUMIFS(tblST02A[qtyDDkg],tblST02A[SpeciesCd],$B38,tblST02A[GearCd], "BB*")+ SUMIFS(tblST02A[qtyDLkg],tblST02A[SpeciesCd],$B38,tblST02A[GearCd], "BB*")+SUMIFS(tblST02A[qtyFAkg],tblST02A[SpeciesCd],$B38,tblST02A[GearCd], "BB*"))&gt;0,1,"")</f>
        <v/>
      </c>
      <c r="H38" s="222" t="str">
        <f>IF((SUMIFS(tblST02A[qtyLkg],tblST02A[SpeciesCd],$B38,tblST02A[GearCd], "HAN*") + SUMIFS(tblST02A[qtyDDkg],tblST02A[SpeciesCd],$B38,tblST02A[GearCd], "HAN*")+ SUMIFS(tblST02A[qtyDLkg],tblST02A[SpeciesCd],$B38,tblST02A[GearCd], "HAN*")+SUMIFS(tblST02A[qtyFAkg],tblST02A[SpeciesCd],$B38,tblST02A[GearCd], "HAN*"))&gt;0,1,"")</f>
        <v/>
      </c>
      <c r="I38" s="222" t="str">
        <f>IF((SUMIFS(tblST02A[qtyLkg],tblST02A[SpeciesCd],$B38,tblST02A[GearCd], "TRAP*") + SUMIFS(tblST02A[qtyDDkg],tblST02A[SpeciesCd],$B38,tblST02A[GearCd], "TRAP*")+ SUMIFS(tblST02A[qtyDLkg],tblST02A[SpeciesCd],$B38,tblST02A[GearCd], "TRAP*")+SUMIFS(tblST02A[qtyFAkg],tblST02A[SpeciesCd],$B38,tblST02A[GearCd], "TRAP*"))&gt;0,1,"")</f>
        <v/>
      </c>
      <c r="J38" s="222" t="str">
        <f>IF((SUMIFS(tblST02A[qtyLkg],tblST02A[SpeciesCd],$B38,tblST02A[GearCd], "TRAW*") + SUMIFS(tblST02A[qtyDDkg],tblST02A[SpeciesCd],$B38,tblST02A[GearCd], "TRAW*")+ SUMIFS(tblST02A[qtyDLkg],tblST02A[SpeciesCd],$B38,tblST02A[GearCd], "TRAW*")+SUMIFS(tblST02A[qtyFAkg],tblST02A[SpeciesCd],$B38,tblST02A[GearCd], "TRAW*"))&gt;0,1,"")</f>
        <v/>
      </c>
      <c r="K38" s="222" t="str">
        <f>IF((SUMIFS(tblST02A[qtyLkg],tblST02A[SpeciesCd],$B38,tblST02A[GearCd], "TRO*") + SUMIFS(tblST02A[qtyDDkg],tblST02A[SpeciesCd],$B38,tblST02A[GearCd], "TRO*")+ SUMIFS(tblST02A[qtyDLkg],tblST02A[SpeciesCd],$B38,tblST02A[GearCd], "TRO*")+SUMIFS(tblST02A[qtyFAkg],tblST02A[SpeciesCd],$B38,tblST02A[GearCd], "TRO*"))&gt;0,1,"")</f>
        <v/>
      </c>
      <c r="L38" s="222" t="str">
        <f>IF((SUMIFS(tblST02A[qtyLkg],tblST02A[SpeciesCd],$B38,tblST02A[GearCd], "GIL*") + SUMIFS(tblST02A[qtyDDkg],tblST02A[SpeciesCd],$B38,tblST02A[GearCd], "GIL*")+ SUMIFS(tblST02A[qtyDLkg],tblST02A[SpeciesCd],$B38,tblST02A[GearCd], "GIL*")+SUMIFS(tblST02A[qtyFAkg],tblST02A[SpeciesCd],$B38,tblST02A[GearCd], "GIL*"))&gt;0,1,"")</f>
        <v/>
      </c>
      <c r="M38" s="222" t="str">
        <f>IF((SUMIFS(tblST02A[qtyLkg],tblST02A[SpeciesCd],$B38,tblST02A[GearCd], "HAR*") + SUMIFS(tblST02A[qtyDDkg],tblST02A[SpeciesCd],$B38,tblST02A[GearCd], "HAR*")+ SUMIFS(tblST02A[qtyDLkg],tblST02A[SpeciesCd],$B38,tblST02A[GearCd], "HAR*")+SUMIFS(tblST02A[qtyFAkg],tblST02A[SpeciesCd],$B38,tblST02A[GearCd], "HAR*"))&gt;0,1,"")</f>
        <v/>
      </c>
      <c r="N38" s="222" t="str">
        <f>IF((SUMIFS(tblST02A[qtyLkg],tblST02A[SpeciesCd],$B38,tblST02A[GearCd], "RR*") + SUMIFS(tblST02A[qtyDDkg],tblST02A[SpeciesCd],$B38,tblST02A[GearCd], "RR*")+ SUMIFS(tblST02A[qtyDLkg],tblST02A[SpeciesCd],$B38,tblST02A[GearCd], "RR*")+SUMIFS(tblST02A[qtyFAkg],tblST02A[SpeciesCd],$B38,tblST02A[GearCd], "RR*"))&gt;0,1,"")</f>
        <v/>
      </c>
      <c r="O38" s="222" t="str">
        <f>IF((SUMIFS(tblST02A[qtyLkg],tblST02A[SpeciesCd],$B38,tblST02A[GearCd], "HS") + SUMIFS(tblST02A[qtyDDkg],tblST02A[SpeciesCd],$B38,tblST02A[GearCd], "HS")+ SUMIFS(tblST02A[qtyDLkg],tblST02A[SpeciesCd],$B38,tblST02A[GearCd], "HS")+SUMIFS(tblST02A[qtyFAkg],tblST02A[SpeciesCd],$B38,tblST02A[GearCd], "HS"))&gt;0,1,"")</f>
        <v/>
      </c>
      <c r="P38" s="222" t="str">
        <f>IF((SUMIFS(tblST02A[qtyLkg],tblST02A[SpeciesCd],$B38,tblST02A[GearCd], "TL") + SUMIFS(tblST02A[qtyDDkg],tblST02A[SpeciesCd],$B38,tblST02A[GearCd], "TL")+ SUMIFS(tblST02A[qtyDLkg],tblST02A[SpeciesCd],$B38,tblST02A[GearCd], "TL")+SUMIFS(tblST02A[qtyFAkg],tblST02A[SpeciesCd],$B38,tblST02A[GearCd], "TL"))&gt;0,1,"")</f>
        <v/>
      </c>
      <c r="Q38" s="223" t="str">
        <f>IF((SUMIFS(tblST02A[qtyLkg],tblST02A[SpeciesCd],$B38,tblST02A[GearCd], "TN") + SUMIFS(tblST02A[qtyDDkg],tblST02A[SpeciesCd],$B38,tblST02A[GearCd], "TN")+ SUMIFS(tblST02A[qtyDLkg],tblST02A[SpeciesCd],$B38,tblST02A[GearCd], "TN")+SUMIFS(tblST02A[qtyFAkg],tblST02A[SpeciesCd],$B38,tblST02A[GearCd], "TN"))&gt;0,1,"")</f>
        <v/>
      </c>
      <c r="R38" s="186" t="str">
        <f>IF((SUMIFS(tblST02A[qtyLkg],tblST02A[SpeciesCd],$B38,tblST02A[GearCd], "TN") + SUMIFS(tblST02A[qtyDDkg],tblST02A[SpeciesCd],$B38,tblST02A[GearCd], "TN")+ SUMIFS(tblST02A[qtyDLkg],tblST02A[SpeciesCd],$B38,tblST02A[GearCd], "TN")+SUMIFS(tblST02A[qtyFAkg],tblST02A[SpeciesCd],$B38,tblST02A[GearCd], "TN"))&gt;0,1,"")</f>
        <v/>
      </c>
      <c r="S38" s="182">
        <f>SUMIF(tblST02A[SpeciesCd], $B38, tblST02A[qtyLkg]) + SUMIF(tblST02A[SpeciesCd], $B38, tblST02A[qtyDDkg]) + SUMIF(tblST02A[SpeciesCd], $B38, tblST02A[qtyDLkg]) + SUMIF(tblST02A[SpeciesCd], $B38, tblST02A[qtyFAkg])</f>
        <v>0</v>
      </c>
    </row>
    <row r="39" spans="1:19" s="138" customFormat="1" ht="12" x14ac:dyDescent="0.15">
      <c r="A39" s="373" t="str">
        <f>VLOOKUP("D54",tblTrans3Langs[],IF(Idiom="ENG",7,IF(Idiom="FRA",8,9)),FALSE)</f>
        <v>Major sharks</v>
      </c>
      <c r="B39" s="173" t="s">
        <v>512</v>
      </c>
      <c r="C39" s="174" t="s">
        <v>513</v>
      </c>
      <c r="D39" s="195" t="s">
        <v>2291</v>
      </c>
      <c r="E39" s="212" t="str">
        <f>IF((SUMIFS(tblST02A[qtyLkg],tblST02A[SpeciesCd],$B39,tblST02A[GearCd], "LL*") + SUMIFS(tblST02A[qtyDDkg],tblST02A[SpeciesCd],$B39,tblST02A[GearCd], "LL*")+ SUMIFS(tblST02A[qtyDLkg],tblST02A[SpeciesCd],$B39,tblST02A[GearCd], "LL*")+SUMIFS(tblST02A[qtyFAkg],tblST02A[SpeciesCd],$B39,tblST02A[GearCd], "LL*"))&gt;0,1,"")</f>
        <v/>
      </c>
      <c r="F39" s="213" t="str">
        <f>IF((SUMIFS(tblST02A[qtyLkg],tblST02A[SpeciesCd],$B39,tblST02A[GearCd], "PS*") + SUMIFS(tblST02A[qtyDDkg],tblST02A[SpeciesCd],$B39,tblST02A[GearCd], "PS*")+ SUMIFS(tblST02A[qtyDLkg],tblST02A[SpeciesCd],$B39,tblST02A[GearCd], "PS*")+SUMIFS(tblST02A[qtyFAkg],tblST02A[SpeciesCd],$B39,tblST02A[GearCd], "PS*"))&gt;0,1,"")</f>
        <v/>
      </c>
      <c r="G39" s="213" t="str">
        <f>IF((SUMIFS(tblST02A[qtyLkg],tblST02A[SpeciesCd],$B39,tblST02A[GearCd], "BB*") + SUMIFS(tblST02A[qtyDDkg],tblST02A[SpeciesCd],$B39,tblST02A[GearCd], "BB*")+ SUMIFS(tblST02A[qtyDLkg],tblST02A[SpeciesCd],$B39,tblST02A[GearCd], "BB*")+SUMIFS(tblST02A[qtyFAkg],tblST02A[SpeciesCd],$B39,tblST02A[GearCd], "BB*"))&gt;0,1,"")</f>
        <v/>
      </c>
      <c r="H39" s="213" t="str">
        <f>IF((SUMIFS(tblST02A[qtyLkg],tblST02A[SpeciesCd],$B39,tblST02A[GearCd], "HAN*") + SUMIFS(tblST02A[qtyDDkg],tblST02A[SpeciesCd],$B39,tblST02A[GearCd], "HAN*")+ SUMIFS(tblST02A[qtyDLkg],tblST02A[SpeciesCd],$B39,tblST02A[GearCd], "HAN*")+SUMIFS(tblST02A[qtyFAkg],tblST02A[SpeciesCd],$B39,tblST02A[GearCd], "HAN*"))&gt;0,1,"")</f>
        <v/>
      </c>
      <c r="I39" s="213" t="str">
        <f>IF((SUMIFS(tblST02A[qtyLkg],tblST02A[SpeciesCd],$B39,tblST02A[GearCd], "TRAP*") + SUMIFS(tblST02A[qtyDDkg],tblST02A[SpeciesCd],$B39,tblST02A[GearCd], "TRAP*")+ SUMIFS(tblST02A[qtyDLkg],tblST02A[SpeciesCd],$B39,tblST02A[GearCd], "TRAP*")+SUMIFS(tblST02A[qtyFAkg],tblST02A[SpeciesCd],$B39,tblST02A[GearCd], "TRAP*"))&gt;0,1,"")</f>
        <v/>
      </c>
      <c r="J39" s="213" t="str">
        <f>IF((SUMIFS(tblST02A[qtyLkg],tblST02A[SpeciesCd],$B39,tblST02A[GearCd], "TRAW*") + SUMIFS(tblST02A[qtyDDkg],tblST02A[SpeciesCd],$B39,tblST02A[GearCd], "TRAW*")+ SUMIFS(tblST02A[qtyDLkg],tblST02A[SpeciesCd],$B39,tblST02A[GearCd], "TRAW*")+SUMIFS(tblST02A[qtyFAkg],tblST02A[SpeciesCd],$B39,tblST02A[GearCd], "TRAW*"))&gt;0,1,"")</f>
        <v/>
      </c>
      <c r="K39" s="213" t="str">
        <f>IF((SUMIFS(tblST02A[qtyLkg],tblST02A[SpeciesCd],$B39,tblST02A[GearCd], "TRO*") + SUMIFS(tblST02A[qtyDDkg],tblST02A[SpeciesCd],$B39,tblST02A[GearCd], "TRO*")+ SUMIFS(tblST02A[qtyDLkg],tblST02A[SpeciesCd],$B39,tblST02A[GearCd], "TRO*")+SUMIFS(tblST02A[qtyFAkg],tblST02A[SpeciesCd],$B39,tblST02A[GearCd], "TRO*"))&gt;0,1,"")</f>
        <v/>
      </c>
      <c r="L39" s="213" t="str">
        <f>IF((SUMIFS(tblST02A[qtyLkg],tblST02A[SpeciesCd],$B39,tblST02A[GearCd], "GIL*") + SUMIFS(tblST02A[qtyDDkg],tblST02A[SpeciesCd],$B39,tblST02A[GearCd], "GIL*")+ SUMIFS(tblST02A[qtyDLkg],tblST02A[SpeciesCd],$B39,tblST02A[GearCd], "GIL*")+SUMIFS(tblST02A[qtyFAkg],tblST02A[SpeciesCd],$B39,tblST02A[GearCd], "GIL*"))&gt;0,1,"")</f>
        <v/>
      </c>
      <c r="M39" s="213" t="str">
        <f>IF((SUMIFS(tblST02A[qtyLkg],tblST02A[SpeciesCd],$B39,tblST02A[GearCd], "HAR*") + SUMIFS(tblST02A[qtyDDkg],tblST02A[SpeciesCd],$B39,tblST02A[GearCd], "HAR*")+ SUMIFS(tblST02A[qtyDLkg],tblST02A[SpeciesCd],$B39,tblST02A[GearCd], "HAR*")+SUMIFS(tblST02A[qtyFAkg],tblST02A[SpeciesCd],$B39,tblST02A[GearCd], "HAR*"))&gt;0,1,"")</f>
        <v/>
      </c>
      <c r="N39" s="213" t="str">
        <f>IF((SUMIFS(tblST02A[qtyLkg],tblST02A[SpeciesCd],$B39,tblST02A[GearCd], "RR*") + SUMIFS(tblST02A[qtyDDkg],tblST02A[SpeciesCd],$B39,tblST02A[GearCd], "RR*")+ SUMIFS(tblST02A[qtyDLkg],tblST02A[SpeciesCd],$B39,tblST02A[GearCd], "RR*")+SUMIFS(tblST02A[qtyFAkg],tblST02A[SpeciesCd],$B39,tblST02A[GearCd], "RR*"))&gt;0,1,"")</f>
        <v/>
      </c>
      <c r="O39" s="213" t="str">
        <f>IF((SUMIFS(tblST02A[qtyLkg],tblST02A[SpeciesCd],$B39,tblST02A[GearCd], "HS") + SUMIFS(tblST02A[qtyDDkg],tblST02A[SpeciesCd],$B39,tblST02A[GearCd], "HS")+ SUMIFS(tblST02A[qtyDLkg],tblST02A[SpeciesCd],$B39,tblST02A[GearCd], "HS")+SUMIFS(tblST02A[qtyFAkg],tblST02A[SpeciesCd],$B39,tblST02A[GearCd], "HS"))&gt;0,1,"")</f>
        <v/>
      </c>
      <c r="P39" s="213" t="str">
        <f>IF((SUMIFS(tblST02A[qtyLkg],tblST02A[SpeciesCd],$B39,tblST02A[GearCd], "TL") + SUMIFS(tblST02A[qtyDDkg],tblST02A[SpeciesCd],$B39,tblST02A[GearCd], "TL")+ SUMIFS(tblST02A[qtyDLkg],tblST02A[SpeciesCd],$B39,tblST02A[GearCd], "TL")+SUMIFS(tblST02A[qtyFAkg],tblST02A[SpeciesCd],$B39,tblST02A[GearCd], "TL"))&gt;0,1,"")</f>
        <v/>
      </c>
      <c r="Q39" s="214" t="str">
        <f>IF((SUMIFS(tblST02A[qtyLkg],tblST02A[SpeciesCd],$B39,tblST02A[GearCd], "TN") + SUMIFS(tblST02A[qtyDDkg],tblST02A[SpeciesCd],$B39,tblST02A[GearCd], "TN")+ SUMIFS(tblST02A[qtyDLkg],tblST02A[SpeciesCd],$B39,tblST02A[GearCd], "TN")+SUMIFS(tblST02A[qtyFAkg],tblST02A[SpeciesCd],$B39,tblST02A[GearCd], "TN"))&gt;0,1,"")</f>
        <v/>
      </c>
      <c r="R39" s="176" t="str">
        <f>IF((SUMIFS(tblST02A[qtyLkg],tblST02A[SpeciesCd],$B39,tblST02A[GearCd], "TN") + SUMIFS(tblST02A[qtyDDkg],tblST02A[SpeciesCd],$B39,tblST02A[GearCd], "TN")+ SUMIFS(tblST02A[qtyDLkg],tblST02A[SpeciesCd],$B39,tblST02A[GearCd], "TN")+SUMIFS(tblST02A[qtyFAkg],tblST02A[SpeciesCd],$B39,tblST02A[GearCd], "TN"))&gt;0,1,"")</f>
        <v/>
      </c>
      <c r="S39" s="182">
        <f>SUMIF(tblST02A[SpcStockCd], $D39, tblST02A[qtyLkg]) + SUMIF(tblST02A[SpcStockCd], $D39, tblST02A[qtyDDkg]) + SUMIF(tblST02A[SpcStockCd], $D39, tblST02A[qtyDLkg]) + SUMIF(tblST02A[SpcStockCd], $D39, tblST02A[qtyFAkg])</f>
        <v>0</v>
      </c>
    </row>
    <row r="40" spans="1:19" s="138" customFormat="1" ht="12" x14ac:dyDescent="0.15">
      <c r="A40" s="375"/>
      <c r="B40" s="173" t="s">
        <v>485</v>
      </c>
      <c r="C40" s="174" t="s">
        <v>486</v>
      </c>
      <c r="D40" s="195" t="s">
        <v>2291</v>
      </c>
      <c r="E40" s="215" t="str">
        <f>IF((SUMIFS(tblST02A[qtyLkg],tblST02A[SpeciesCd],$B40,tblST02A[GearCd], "LL*") + SUMIFS(tblST02A[qtyDDkg],tblST02A[SpeciesCd],$B40,tblST02A[GearCd], "LL*")+ SUMIFS(tblST02A[qtyDLkg],tblST02A[SpeciesCd],$B40,tblST02A[GearCd], "LL*")+SUMIFS(tblST02A[qtyFAkg],tblST02A[SpeciesCd],$B40,tblST02A[GearCd], "LL*"))&gt;0,1,"")</f>
        <v/>
      </c>
      <c r="F40" s="216" t="str">
        <f>IF((SUMIFS(tblST02A[qtyLkg],tblST02A[SpeciesCd],$B40,tblST02A[GearCd], "PS*") + SUMIFS(tblST02A[qtyDDkg],tblST02A[SpeciesCd],$B40,tblST02A[GearCd], "PS*")+ SUMIFS(tblST02A[qtyDLkg],tblST02A[SpeciesCd],$B40,tblST02A[GearCd], "PS*")+SUMIFS(tblST02A[qtyFAkg],tblST02A[SpeciesCd],$B40,tblST02A[GearCd], "PS*"))&gt;0,1,"")</f>
        <v/>
      </c>
      <c r="G40" s="216" t="str">
        <f>IF((SUMIFS(tblST02A[qtyLkg],tblST02A[SpeciesCd],$B40,tblST02A[GearCd], "BB*") + SUMIFS(tblST02A[qtyDDkg],tblST02A[SpeciesCd],$B40,tblST02A[GearCd], "BB*")+ SUMIFS(tblST02A[qtyDLkg],tblST02A[SpeciesCd],$B40,tblST02A[GearCd], "BB*")+SUMIFS(tblST02A[qtyFAkg],tblST02A[SpeciesCd],$B40,tblST02A[GearCd], "BB*"))&gt;0,1,"")</f>
        <v/>
      </c>
      <c r="H40" s="216" t="str">
        <f>IF((SUMIFS(tblST02A[qtyLkg],tblST02A[SpeciesCd],$B40,tblST02A[GearCd], "HAN*") + SUMIFS(tblST02A[qtyDDkg],tblST02A[SpeciesCd],$B40,tblST02A[GearCd], "HAN*")+ SUMIFS(tblST02A[qtyDLkg],tblST02A[SpeciesCd],$B40,tblST02A[GearCd], "HAN*")+SUMIFS(tblST02A[qtyFAkg],tblST02A[SpeciesCd],$B40,tblST02A[GearCd], "HAN*"))&gt;0,1,"")</f>
        <v/>
      </c>
      <c r="I40" s="216" t="str">
        <f>IF((SUMIFS(tblST02A[qtyLkg],tblST02A[SpeciesCd],$B40,tblST02A[GearCd], "TRAP*") + SUMIFS(tblST02A[qtyDDkg],tblST02A[SpeciesCd],$B40,tblST02A[GearCd], "TRAP*")+ SUMIFS(tblST02A[qtyDLkg],tblST02A[SpeciesCd],$B40,tblST02A[GearCd], "TRAP*")+SUMIFS(tblST02A[qtyFAkg],tblST02A[SpeciesCd],$B40,tblST02A[GearCd], "TRAP*"))&gt;0,1,"")</f>
        <v/>
      </c>
      <c r="J40" s="216" t="str">
        <f>IF((SUMIFS(tblST02A[qtyLkg],tblST02A[SpeciesCd],$B40,tblST02A[GearCd], "TRAW*") + SUMIFS(tblST02A[qtyDDkg],tblST02A[SpeciesCd],$B40,tblST02A[GearCd], "TRAW*")+ SUMIFS(tblST02A[qtyDLkg],tblST02A[SpeciesCd],$B40,tblST02A[GearCd], "TRAW*")+SUMIFS(tblST02A[qtyFAkg],tblST02A[SpeciesCd],$B40,tblST02A[GearCd], "TRAW*"))&gt;0,1,"")</f>
        <v/>
      </c>
      <c r="K40" s="216" t="str">
        <f>IF((SUMIFS(tblST02A[qtyLkg],tblST02A[SpeciesCd],$B40,tblST02A[GearCd], "TRO*") + SUMIFS(tblST02A[qtyDDkg],tblST02A[SpeciesCd],$B40,tblST02A[GearCd], "TRO*")+ SUMIFS(tblST02A[qtyDLkg],tblST02A[SpeciesCd],$B40,tblST02A[GearCd], "TRO*")+SUMIFS(tblST02A[qtyFAkg],tblST02A[SpeciesCd],$B40,tblST02A[GearCd], "TRO*"))&gt;0,1,"")</f>
        <v/>
      </c>
      <c r="L40" s="216" t="str">
        <f>IF((SUMIFS(tblST02A[qtyLkg],tblST02A[SpeciesCd],$B40,tblST02A[GearCd], "GIL*") + SUMIFS(tblST02A[qtyDDkg],tblST02A[SpeciesCd],$B40,tblST02A[GearCd], "GIL*")+ SUMIFS(tblST02A[qtyDLkg],tblST02A[SpeciesCd],$B40,tblST02A[GearCd], "GIL*")+SUMIFS(tblST02A[qtyFAkg],tblST02A[SpeciesCd],$B40,tblST02A[GearCd], "GIL*"))&gt;0,1,"")</f>
        <v/>
      </c>
      <c r="M40" s="216" t="str">
        <f>IF((SUMIFS(tblST02A[qtyLkg],tblST02A[SpeciesCd],$B40,tblST02A[GearCd], "HAR*") + SUMIFS(tblST02A[qtyDDkg],tblST02A[SpeciesCd],$B40,tblST02A[GearCd], "HAR*")+ SUMIFS(tblST02A[qtyDLkg],tblST02A[SpeciesCd],$B40,tblST02A[GearCd], "HAR*")+SUMIFS(tblST02A[qtyFAkg],tblST02A[SpeciesCd],$B40,tblST02A[GearCd], "HAR*"))&gt;0,1,"")</f>
        <v/>
      </c>
      <c r="N40" s="216" t="str">
        <f>IF((SUMIFS(tblST02A[qtyLkg],tblST02A[SpeciesCd],$B40,tblST02A[GearCd], "RR*") + SUMIFS(tblST02A[qtyDDkg],tblST02A[SpeciesCd],$B40,tblST02A[GearCd], "RR*")+ SUMIFS(tblST02A[qtyDLkg],tblST02A[SpeciesCd],$B40,tblST02A[GearCd], "RR*")+SUMIFS(tblST02A[qtyFAkg],tblST02A[SpeciesCd],$B40,tblST02A[GearCd], "RR*"))&gt;0,1,"")</f>
        <v/>
      </c>
      <c r="O40" s="216" t="str">
        <f>IF((SUMIFS(tblST02A[qtyLkg],tblST02A[SpeciesCd],$B40,tblST02A[GearCd], "HS") + SUMIFS(tblST02A[qtyDDkg],tblST02A[SpeciesCd],$B40,tblST02A[GearCd], "HS")+ SUMIFS(tblST02A[qtyDLkg],tblST02A[SpeciesCd],$B40,tblST02A[GearCd], "HS")+SUMIFS(tblST02A[qtyFAkg],tblST02A[SpeciesCd],$B40,tblST02A[GearCd], "HS"))&gt;0,1,"")</f>
        <v/>
      </c>
      <c r="P40" s="216" t="str">
        <f>IF((SUMIFS(tblST02A[qtyLkg],tblST02A[SpeciesCd],$B40,tblST02A[GearCd], "TL") + SUMIFS(tblST02A[qtyDDkg],tblST02A[SpeciesCd],$B40,tblST02A[GearCd], "TL")+ SUMIFS(tblST02A[qtyDLkg],tblST02A[SpeciesCd],$B40,tblST02A[GearCd], "TL")+SUMIFS(tblST02A[qtyFAkg],tblST02A[SpeciesCd],$B40,tblST02A[GearCd], "TL"))&gt;0,1,"")</f>
        <v/>
      </c>
      <c r="Q40" s="217" t="str">
        <f>IF((SUMIFS(tblST02A[qtyLkg],tblST02A[SpeciesCd],$B40,tblST02A[GearCd], "TN") + SUMIFS(tblST02A[qtyDDkg],tblST02A[SpeciesCd],$B40,tblST02A[GearCd], "TN")+ SUMIFS(tblST02A[qtyDLkg],tblST02A[SpeciesCd],$B40,tblST02A[GearCd], "TN")+SUMIFS(tblST02A[qtyFAkg],tblST02A[SpeciesCd],$B40,tblST02A[GearCd], "TN"))&gt;0,1,"")</f>
        <v/>
      </c>
      <c r="R40" s="181" t="str">
        <f>IF((SUMIFS(tblST02A[qtyLkg],tblST02A[SpeciesCd],$B40,tblST02A[GearCd], "TN") + SUMIFS(tblST02A[qtyDDkg],tblST02A[SpeciesCd],$B40,tblST02A[GearCd], "TN")+ SUMIFS(tblST02A[qtyDLkg],tblST02A[SpeciesCd],$B40,tblST02A[GearCd], "TN")+SUMIFS(tblST02A[qtyFAkg],tblST02A[SpeciesCd],$B40,tblST02A[GearCd], "TN"))&gt;0,1,"")</f>
        <v/>
      </c>
      <c r="S40" s="182">
        <f>SUMIF(tblST02A[SpcStockCd], $D40, tblST02A[qtyLkg]) + SUMIF(tblST02A[SpcStockCd], $D40, tblST02A[qtyDDkg]) + SUMIF(tblST02A[SpcStockCd], $D40, tblST02A[qtyDLkg]) + SUMIF(tblST02A[SpcStockCd], $D40, tblST02A[qtyFAkg])</f>
        <v>0</v>
      </c>
    </row>
    <row r="41" spans="1:19" s="138" customFormat="1" ht="12" x14ac:dyDescent="0.15">
      <c r="A41" s="374"/>
      <c r="B41" s="187" t="s">
        <v>464</v>
      </c>
      <c r="C41" s="188" t="s">
        <v>465</v>
      </c>
      <c r="D41" s="192" t="s">
        <v>2291</v>
      </c>
      <c r="E41" s="221" t="str">
        <f>IF((SUMIFS(tblST02A[qtyLkg],tblST02A[SpeciesCd],$B41,tblST02A[GearCd], "LL*") + SUMIFS(tblST02A[qtyDDkg],tblST02A[SpeciesCd],$B41,tblST02A[GearCd], "LL*")+ SUMIFS(tblST02A[qtyDLkg],tblST02A[SpeciesCd],$B41,tblST02A[GearCd], "LL*")+SUMIFS(tblST02A[qtyFAkg],tblST02A[SpeciesCd],$B41,tblST02A[GearCd], "LL*"))&gt;0,1,"")</f>
        <v/>
      </c>
      <c r="F41" s="222" t="str">
        <f>IF((SUMIFS(tblST02A[qtyLkg],tblST02A[SpeciesCd],$B41,tblST02A[GearCd], "PS*") + SUMIFS(tblST02A[qtyDDkg],tblST02A[SpeciesCd],$B41,tblST02A[GearCd], "PS*")+ SUMIFS(tblST02A[qtyDLkg],tblST02A[SpeciesCd],$B41,tblST02A[GearCd], "PS*")+SUMIFS(tblST02A[qtyFAkg],tblST02A[SpeciesCd],$B41,tblST02A[GearCd], "PS*"))&gt;0,1,"")</f>
        <v/>
      </c>
      <c r="G41" s="222" t="str">
        <f>IF((SUMIFS(tblST02A[qtyLkg],tblST02A[SpeciesCd],$B41,tblST02A[GearCd], "BB*") + SUMIFS(tblST02A[qtyDDkg],tblST02A[SpeciesCd],$B41,tblST02A[GearCd], "BB*")+ SUMIFS(tblST02A[qtyDLkg],tblST02A[SpeciesCd],$B41,tblST02A[GearCd], "BB*")+SUMIFS(tblST02A[qtyFAkg],tblST02A[SpeciesCd],$B41,tblST02A[GearCd], "BB*"))&gt;0,1,"")</f>
        <v/>
      </c>
      <c r="H41" s="222" t="str">
        <f>IF((SUMIFS(tblST02A[qtyLkg],tblST02A[SpeciesCd],$B41,tblST02A[GearCd], "HAN*") + SUMIFS(tblST02A[qtyDDkg],tblST02A[SpeciesCd],$B41,tblST02A[GearCd], "HAN*")+ SUMIFS(tblST02A[qtyDLkg],tblST02A[SpeciesCd],$B41,tblST02A[GearCd], "HAN*")+SUMIFS(tblST02A[qtyFAkg],tblST02A[SpeciesCd],$B41,tblST02A[GearCd], "HAN*"))&gt;0,1,"")</f>
        <v/>
      </c>
      <c r="I41" s="222" t="str">
        <f>IF((SUMIFS(tblST02A[qtyLkg],tblST02A[SpeciesCd],$B41,tblST02A[GearCd], "TRAP*") + SUMIFS(tblST02A[qtyDDkg],tblST02A[SpeciesCd],$B41,tblST02A[GearCd], "TRAP*")+ SUMIFS(tblST02A[qtyDLkg],tblST02A[SpeciesCd],$B41,tblST02A[GearCd], "TRAP*")+SUMIFS(tblST02A[qtyFAkg],tblST02A[SpeciesCd],$B41,tblST02A[GearCd], "TRAP*"))&gt;0,1,"")</f>
        <v/>
      </c>
      <c r="J41" s="222" t="str">
        <f>IF((SUMIFS(tblST02A[qtyLkg],tblST02A[SpeciesCd],$B41,tblST02A[GearCd], "TRAW*") + SUMIFS(tblST02A[qtyDDkg],tblST02A[SpeciesCd],$B41,tblST02A[GearCd], "TRAW*")+ SUMIFS(tblST02A[qtyDLkg],tblST02A[SpeciesCd],$B41,tblST02A[GearCd], "TRAW*")+SUMIFS(tblST02A[qtyFAkg],tblST02A[SpeciesCd],$B41,tblST02A[GearCd], "TRAW*"))&gt;0,1,"")</f>
        <v/>
      </c>
      <c r="K41" s="222" t="str">
        <f>IF((SUMIFS(tblST02A[qtyLkg],tblST02A[SpeciesCd],$B41,tblST02A[GearCd], "TRO*") + SUMIFS(tblST02A[qtyDDkg],tblST02A[SpeciesCd],$B41,tblST02A[GearCd], "TRO*")+ SUMIFS(tblST02A[qtyDLkg],tblST02A[SpeciesCd],$B41,tblST02A[GearCd], "TRO*")+SUMIFS(tblST02A[qtyFAkg],tblST02A[SpeciesCd],$B41,tblST02A[GearCd], "TRO*"))&gt;0,1,"")</f>
        <v/>
      </c>
      <c r="L41" s="222" t="str">
        <f>IF((SUMIFS(tblST02A[qtyLkg],tblST02A[SpeciesCd],$B41,tblST02A[GearCd], "GIL*") + SUMIFS(tblST02A[qtyDDkg],tblST02A[SpeciesCd],$B41,tblST02A[GearCd], "GIL*")+ SUMIFS(tblST02A[qtyDLkg],tblST02A[SpeciesCd],$B41,tblST02A[GearCd], "GIL*")+SUMIFS(tblST02A[qtyFAkg],tblST02A[SpeciesCd],$B41,tblST02A[GearCd], "GIL*"))&gt;0,1,"")</f>
        <v/>
      </c>
      <c r="M41" s="222" t="str">
        <f>IF((SUMIFS(tblST02A[qtyLkg],tblST02A[SpeciesCd],$B41,tblST02A[GearCd], "HAR*") + SUMIFS(tblST02A[qtyDDkg],tblST02A[SpeciesCd],$B41,tblST02A[GearCd], "HAR*")+ SUMIFS(tblST02A[qtyDLkg],tblST02A[SpeciesCd],$B41,tblST02A[GearCd], "HAR*")+SUMIFS(tblST02A[qtyFAkg],tblST02A[SpeciesCd],$B41,tblST02A[GearCd], "HAR*"))&gt;0,1,"")</f>
        <v/>
      </c>
      <c r="N41" s="222" t="str">
        <f>IF((SUMIFS(tblST02A[qtyLkg],tblST02A[SpeciesCd],$B41,tblST02A[GearCd], "RR*") + SUMIFS(tblST02A[qtyDDkg],tblST02A[SpeciesCd],$B41,tblST02A[GearCd], "RR*")+ SUMIFS(tblST02A[qtyDLkg],tblST02A[SpeciesCd],$B41,tblST02A[GearCd], "RR*")+SUMIFS(tblST02A[qtyFAkg],tblST02A[SpeciesCd],$B41,tblST02A[GearCd], "RR*"))&gt;0,1,"")</f>
        <v/>
      </c>
      <c r="O41" s="222" t="str">
        <f>IF((SUMIFS(tblST02A[qtyLkg],tblST02A[SpeciesCd],$B41,tblST02A[GearCd], "HS") + SUMIFS(tblST02A[qtyDDkg],tblST02A[SpeciesCd],$B41,tblST02A[GearCd], "HS")+ SUMIFS(tblST02A[qtyDLkg],tblST02A[SpeciesCd],$B41,tblST02A[GearCd], "HS")+SUMIFS(tblST02A[qtyFAkg],tblST02A[SpeciesCd],$B41,tblST02A[GearCd], "HS"))&gt;0,1,"")</f>
        <v/>
      </c>
      <c r="P41" s="222" t="str">
        <f>IF((SUMIFS(tblST02A[qtyLkg],tblST02A[SpeciesCd],$B41,tblST02A[GearCd], "TL") + SUMIFS(tblST02A[qtyDDkg],tblST02A[SpeciesCd],$B41,tblST02A[GearCd], "TL")+ SUMIFS(tblST02A[qtyDLkg],tblST02A[SpeciesCd],$B41,tblST02A[GearCd], "TL")+SUMIFS(tblST02A[qtyFAkg],tblST02A[SpeciesCd],$B41,tblST02A[GearCd], "TL"))&gt;0,1,"")</f>
        <v/>
      </c>
      <c r="Q41" s="223" t="str">
        <f>IF((SUMIFS(tblST02A[qtyLkg],tblST02A[SpeciesCd],$B41,tblST02A[GearCd], "TN") + SUMIFS(tblST02A[qtyDDkg],tblST02A[SpeciesCd],$B41,tblST02A[GearCd], "TN")+ SUMIFS(tblST02A[qtyDLkg],tblST02A[SpeciesCd],$B41,tblST02A[GearCd], "TN")+SUMIFS(tblST02A[qtyFAkg],tblST02A[SpeciesCd],$B41,tblST02A[GearCd], "TN"))&gt;0,1,"")</f>
        <v/>
      </c>
      <c r="R41" s="186" t="str">
        <f>IF((SUMIFS(tblST02A[qtyLkg],tblST02A[SpeciesCd],$B41,tblST02A[GearCd], "TN") + SUMIFS(tblST02A[qtyDDkg],tblST02A[SpeciesCd],$B41,tblST02A[GearCd], "TN")+ SUMIFS(tblST02A[qtyDLkg],tblST02A[SpeciesCd],$B41,tblST02A[GearCd], "TN")+SUMIFS(tblST02A[qtyFAkg],tblST02A[SpeciesCd],$B41,tblST02A[GearCd], "TN"))&gt;0,1,"")</f>
        <v/>
      </c>
      <c r="S41" s="182">
        <f>SUMIF(tblST02A[SpcStockCd], $D41, tblST02A[qtyLkg]) + SUMIF(tblST02A[SpcStockCd], $D41, tblST02A[qtyDDkg]) + SUMIF(tblST02A[SpcStockCd], $D41, tblST02A[qtyDLkg]) + SUMIF(tblST02A[SpcStockCd], $D41, tblST02A[qtyFAkg])</f>
        <v>0</v>
      </c>
    </row>
    <row r="42" spans="1:19" s="138" customFormat="1" ht="12" x14ac:dyDescent="0.15">
      <c r="A42" s="371" t="str">
        <f>VLOOKUP("D55",tblTrans3Langs[],IF(Idiom="ENG",7,IF(Idiom="FRA",8,9)),FALSE)</f>
        <v xml:space="preserve">Other (regulated) shark species </v>
      </c>
      <c r="B42" s="187" t="s">
        <v>319</v>
      </c>
      <c r="C42" s="188" t="s">
        <v>320</v>
      </c>
      <c r="D42" s="192" t="s">
        <v>2291</v>
      </c>
      <c r="E42" s="212" t="str">
        <f>IF((SUMIFS(tblST02A[qtyLkg],tblST02A[SpeciesCd],$B42,tblST02A[GearCd], "LL*") + SUMIFS(tblST02A[qtyDDkg],tblST02A[SpeciesCd],$B42,tblST02A[GearCd], "LL*")+ SUMIFS(tblST02A[qtyDLkg],tblST02A[SpeciesCd],$B42,tblST02A[GearCd], "LL*")+SUMIFS(tblST02A[qtyFAkg],tblST02A[SpeciesCd],$B42,tblST02A[GearCd], "LL*"))&gt;0,1,"")</f>
        <v/>
      </c>
      <c r="F42" s="213" t="str">
        <f>IF((SUMIFS(tblST02A[qtyLkg],tblST02A[SpeciesCd],$B42,tblST02A[GearCd], "PS*") + SUMIFS(tblST02A[qtyDDkg],tblST02A[SpeciesCd],$B42,tblST02A[GearCd], "PS*")+ SUMIFS(tblST02A[qtyDLkg],tblST02A[SpeciesCd],$B42,tblST02A[GearCd], "PS*")+SUMIFS(tblST02A[qtyFAkg],tblST02A[SpeciesCd],$B42,tblST02A[GearCd], "PS*"))&gt;0,1,"")</f>
        <v/>
      </c>
      <c r="G42" s="213" t="str">
        <f>IF((SUMIFS(tblST02A[qtyLkg],tblST02A[SpeciesCd],$B42,tblST02A[GearCd], "BB*") + SUMIFS(tblST02A[qtyDDkg],tblST02A[SpeciesCd],$B42,tblST02A[GearCd], "BB*")+ SUMIFS(tblST02A[qtyDLkg],tblST02A[SpeciesCd],$B42,tblST02A[GearCd], "BB*")+SUMIFS(tblST02A[qtyFAkg],tblST02A[SpeciesCd],$B42,tblST02A[GearCd], "BB*"))&gt;0,1,"")</f>
        <v/>
      </c>
      <c r="H42" s="213" t="str">
        <f>IF((SUMIFS(tblST02A[qtyLkg],tblST02A[SpeciesCd],$B42,tblST02A[GearCd], "HAN*") + SUMIFS(tblST02A[qtyDDkg],tblST02A[SpeciesCd],$B42,tblST02A[GearCd], "HAN*")+ SUMIFS(tblST02A[qtyDLkg],tblST02A[SpeciesCd],$B42,tblST02A[GearCd], "HAN*")+SUMIFS(tblST02A[qtyFAkg],tblST02A[SpeciesCd],$B42,tblST02A[GearCd], "HAN*"))&gt;0,1,"")</f>
        <v/>
      </c>
      <c r="I42" s="213" t="str">
        <f>IF((SUMIFS(tblST02A[qtyLkg],tblST02A[SpeciesCd],$B42,tblST02A[GearCd], "TRAP*") + SUMIFS(tblST02A[qtyDDkg],tblST02A[SpeciesCd],$B42,tblST02A[GearCd], "TRAP*")+ SUMIFS(tblST02A[qtyDLkg],tblST02A[SpeciesCd],$B42,tblST02A[GearCd], "TRAP*")+SUMIFS(tblST02A[qtyFAkg],tblST02A[SpeciesCd],$B42,tblST02A[GearCd], "TRAP*"))&gt;0,1,"")</f>
        <v/>
      </c>
      <c r="J42" s="213" t="str">
        <f>IF((SUMIFS(tblST02A[qtyLkg],tblST02A[SpeciesCd],$B42,tblST02A[GearCd], "TRAW*") + SUMIFS(tblST02A[qtyDDkg],tblST02A[SpeciesCd],$B42,tblST02A[GearCd], "TRAW*")+ SUMIFS(tblST02A[qtyDLkg],tblST02A[SpeciesCd],$B42,tblST02A[GearCd], "TRAW*")+SUMIFS(tblST02A[qtyFAkg],tblST02A[SpeciesCd],$B42,tblST02A[GearCd], "TRAW*"))&gt;0,1,"")</f>
        <v/>
      </c>
      <c r="K42" s="213" t="str">
        <f>IF((SUMIFS(tblST02A[qtyLkg],tblST02A[SpeciesCd],$B42,tblST02A[GearCd], "TRO*") + SUMIFS(tblST02A[qtyDDkg],tblST02A[SpeciesCd],$B42,tblST02A[GearCd], "TRO*")+ SUMIFS(tblST02A[qtyDLkg],tblST02A[SpeciesCd],$B42,tblST02A[GearCd], "TRO*")+SUMIFS(tblST02A[qtyFAkg],tblST02A[SpeciesCd],$B42,tblST02A[GearCd], "TRO*"))&gt;0,1,"")</f>
        <v/>
      </c>
      <c r="L42" s="213" t="str">
        <f>IF((SUMIFS(tblST02A[qtyLkg],tblST02A[SpeciesCd],$B42,tblST02A[GearCd], "GIL*") + SUMIFS(tblST02A[qtyDDkg],tblST02A[SpeciesCd],$B42,tblST02A[GearCd], "GIL*")+ SUMIFS(tblST02A[qtyDLkg],tblST02A[SpeciesCd],$B42,tblST02A[GearCd], "GIL*")+SUMIFS(tblST02A[qtyFAkg],tblST02A[SpeciesCd],$B42,tblST02A[GearCd], "GIL*"))&gt;0,1,"")</f>
        <v/>
      </c>
      <c r="M42" s="213" t="str">
        <f>IF((SUMIFS(tblST02A[qtyLkg],tblST02A[SpeciesCd],$B42,tblST02A[GearCd], "HAR*") + SUMIFS(tblST02A[qtyDDkg],tblST02A[SpeciesCd],$B42,tblST02A[GearCd], "HAR*")+ SUMIFS(tblST02A[qtyDLkg],tblST02A[SpeciesCd],$B42,tblST02A[GearCd], "HAR*")+SUMIFS(tblST02A[qtyFAkg],tblST02A[SpeciesCd],$B42,tblST02A[GearCd], "HAR*"))&gt;0,1,"")</f>
        <v/>
      </c>
      <c r="N42" s="213" t="str">
        <f>IF((SUMIFS(tblST02A[qtyLkg],tblST02A[SpeciesCd],$B42,tblST02A[GearCd], "RR*") + SUMIFS(tblST02A[qtyDDkg],tblST02A[SpeciesCd],$B42,tblST02A[GearCd], "RR*")+ SUMIFS(tblST02A[qtyDLkg],tblST02A[SpeciesCd],$B42,tblST02A[GearCd], "RR*")+SUMIFS(tblST02A[qtyFAkg],tblST02A[SpeciesCd],$B42,tblST02A[GearCd], "RR*"))&gt;0,1,"")</f>
        <v/>
      </c>
      <c r="O42" s="213" t="str">
        <f>IF((SUMIFS(tblST02A[qtyLkg],tblST02A[SpeciesCd],$B42,tblST02A[GearCd], "HS") + SUMIFS(tblST02A[qtyDDkg],tblST02A[SpeciesCd],$B42,tblST02A[GearCd], "HS")+ SUMIFS(tblST02A[qtyDLkg],tblST02A[SpeciesCd],$B42,tblST02A[GearCd], "HS")+SUMIFS(tblST02A[qtyFAkg],tblST02A[SpeciesCd],$B42,tblST02A[GearCd], "HS"))&gt;0,1,"")</f>
        <v/>
      </c>
      <c r="P42" s="213" t="str">
        <f>IF((SUMIFS(tblST02A[qtyLkg],tblST02A[SpeciesCd],$B42,tblST02A[GearCd], "TL") + SUMIFS(tblST02A[qtyDDkg],tblST02A[SpeciesCd],$B42,tblST02A[GearCd], "TL")+ SUMIFS(tblST02A[qtyDLkg],tblST02A[SpeciesCd],$B42,tblST02A[GearCd], "TL")+SUMIFS(tblST02A[qtyFAkg],tblST02A[SpeciesCd],$B42,tblST02A[GearCd], "TL"))&gt;0,1,"")</f>
        <v/>
      </c>
      <c r="Q42" s="214" t="str">
        <f>IF((SUMIFS(tblST02A[qtyLkg],tblST02A[SpeciesCd],$B42,tblST02A[GearCd], "TN") + SUMIFS(tblST02A[qtyDDkg],tblST02A[SpeciesCd],$B42,tblST02A[GearCd], "TN")+ SUMIFS(tblST02A[qtyDLkg],tblST02A[SpeciesCd],$B42,tblST02A[GearCd], "TN")+SUMIFS(tblST02A[qtyFAkg],tblST02A[SpeciesCd],$B42,tblST02A[GearCd], "TN"))&gt;0,1,"")</f>
        <v/>
      </c>
      <c r="R42" s="176" t="str">
        <f>IF((SUMIFS(tblST02A[qtyLkg],tblST02A[SpeciesCd],$B42,tblST02A[GearCd], "TN") + SUMIFS(tblST02A[qtyDDkg],tblST02A[SpeciesCd],$B42,tblST02A[GearCd], "TN")+ SUMIFS(tblST02A[qtyDLkg],tblST02A[SpeciesCd],$B42,tblST02A[GearCd], "TN")+SUMIFS(tblST02A[qtyFAkg],tblST02A[SpeciesCd],$B42,tblST02A[GearCd], "TN"))&gt;0,1,"")</f>
        <v/>
      </c>
      <c r="S42" s="182">
        <f>SUMIF(tblST02A[SpeciesCd], $B42, tblST02A[qtyLkg]) + SUMIF(tblST02A[SpeciesCd], $B42, tblST02A[qtyDDkg]) + SUMIF(tblST02A[SpeciesCd], $B42, tblST02A[qtyDLkg]) + SUMIF(tblST02A[SpeciesCd], $B42, tblST02A[qtyFAkg])</f>
        <v>0</v>
      </c>
    </row>
    <row r="43" spans="1:19" s="138" customFormat="1" ht="12" x14ac:dyDescent="0.15">
      <c r="A43" s="371"/>
      <c r="B43" s="187" t="s">
        <v>528</v>
      </c>
      <c r="C43" s="188" t="s">
        <v>529</v>
      </c>
      <c r="D43" s="192" t="s">
        <v>2291</v>
      </c>
      <c r="E43" s="215" t="str">
        <f>IF((SUMIFS(tblST02A[qtyLkg],tblST02A[SpeciesCd],$B43,tblST02A[GearCd], "LL*") + SUMIFS(tblST02A[qtyDDkg],tblST02A[SpeciesCd],$B43,tblST02A[GearCd], "LL*")+ SUMIFS(tblST02A[qtyDLkg],tblST02A[SpeciesCd],$B43,tblST02A[GearCd], "LL*")+SUMIFS(tblST02A[qtyFAkg],tblST02A[SpeciesCd],$B43,tblST02A[GearCd], "LL*"))&gt;0,1,"")</f>
        <v/>
      </c>
      <c r="F43" s="216" t="str">
        <f>IF((SUMIFS(tblST02A[qtyLkg],tblST02A[SpeciesCd],$B43,tblST02A[GearCd], "PS*") + SUMIFS(tblST02A[qtyDDkg],tblST02A[SpeciesCd],$B43,tblST02A[GearCd], "PS*")+ SUMIFS(tblST02A[qtyDLkg],tblST02A[SpeciesCd],$B43,tblST02A[GearCd], "PS*")+SUMIFS(tblST02A[qtyFAkg],tblST02A[SpeciesCd],$B43,tblST02A[GearCd], "PS*"))&gt;0,1,"")</f>
        <v/>
      </c>
      <c r="G43" s="216" t="str">
        <f>IF((SUMIFS(tblST02A[qtyLkg],tblST02A[SpeciesCd],$B43,tblST02A[GearCd], "BB*") + SUMIFS(tblST02A[qtyDDkg],tblST02A[SpeciesCd],$B43,tblST02A[GearCd], "BB*")+ SUMIFS(tblST02A[qtyDLkg],tblST02A[SpeciesCd],$B43,tblST02A[GearCd], "BB*")+SUMIFS(tblST02A[qtyFAkg],tblST02A[SpeciesCd],$B43,tblST02A[GearCd], "BB*"))&gt;0,1,"")</f>
        <v/>
      </c>
      <c r="H43" s="216" t="str">
        <f>IF((SUMIFS(tblST02A[qtyLkg],tblST02A[SpeciesCd],$B43,tblST02A[GearCd], "HAN*") + SUMIFS(tblST02A[qtyDDkg],tblST02A[SpeciesCd],$B43,tblST02A[GearCd], "HAN*")+ SUMIFS(tblST02A[qtyDLkg],tblST02A[SpeciesCd],$B43,tblST02A[GearCd], "HAN*")+SUMIFS(tblST02A[qtyFAkg],tblST02A[SpeciesCd],$B43,tblST02A[GearCd], "HAN*"))&gt;0,1,"")</f>
        <v/>
      </c>
      <c r="I43" s="216" t="str">
        <f>IF((SUMIFS(tblST02A[qtyLkg],tblST02A[SpeciesCd],$B43,tblST02A[GearCd], "TRAP*") + SUMIFS(tblST02A[qtyDDkg],tblST02A[SpeciesCd],$B43,tblST02A[GearCd], "TRAP*")+ SUMIFS(tblST02A[qtyDLkg],tblST02A[SpeciesCd],$B43,tblST02A[GearCd], "TRAP*")+SUMIFS(tblST02A[qtyFAkg],tblST02A[SpeciesCd],$B43,tblST02A[GearCd], "TRAP*"))&gt;0,1,"")</f>
        <v/>
      </c>
      <c r="J43" s="216" t="str">
        <f>IF((SUMIFS(tblST02A[qtyLkg],tblST02A[SpeciesCd],$B43,tblST02A[GearCd], "TRAW*") + SUMIFS(tblST02A[qtyDDkg],tblST02A[SpeciesCd],$B43,tblST02A[GearCd], "TRAW*")+ SUMIFS(tblST02A[qtyDLkg],tblST02A[SpeciesCd],$B43,tblST02A[GearCd], "TRAW*")+SUMIFS(tblST02A[qtyFAkg],tblST02A[SpeciesCd],$B43,tblST02A[GearCd], "TRAW*"))&gt;0,1,"")</f>
        <v/>
      </c>
      <c r="K43" s="216" t="str">
        <f>IF((SUMIFS(tblST02A[qtyLkg],tblST02A[SpeciesCd],$B43,tblST02A[GearCd], "TRO*") + SUMIFS(tblST02A[qtyDDkg],tblST02A[SpeciesCd],$B43,tblST02A[GearCd], "TRO*")+ SUMIFS(tblST02A[qtyDLkg],tblST02A[SpeciesCd],$B43,tblST02A[GearCd], "TRO*")+SUMIFS(tblST02A[qtyFAkg],tblST02A[SpeciesCd],$B43,tblST02A[GearCd], "TRO*"))&gt;0,1,"")</f>
        <v/>
      </c>
      <c r="L43" s="216" t="str">
        <f>IF((SUMIFS(tblST02A[qtyLkg],tblST02A[SpeciesCd],$B43,tblST02A[GearCd], "GIL*") + SUMIFS(tblST02A[qtyDDkg],tblST02A[SpeciesCd],$B43,tblST02A[GearCd], "GIL*")+ SUMIFS(tblST02A[qtyDLkg],tblST02A[SpeciesCd],$B43,tblST02A[GearCd], "GIL*")+SUMIFS(tblST02A[qtyFAkg],tblST02A[SpeciesCd],$B43,tblST02A[GearCd], "GIL*"))&gt;0,1,"")</f>
        <v/>
      </c>
      <c r="M43" s="216" t="str">
        <f>IF((SUMIFS(tblST02A[qtyLkg],tblST02A[SpeciesCd],$B43,tblST02A[GearCd], "HAR*") + SUMIFS(tblST02A[qtyDDkg],tblST02A[SpeciesCd],$B43,tblST02A[GearCd], "HAR*")+ SUMIFS(tblST02A[qtyDLkg],tblST02A[SpeciesCd],$B43,tblST02A[GearCd], "HAR*")+SUMIFS(tblST02A[qtyFAkg],tblST02A[SpeciesCd],$B43,tblST02A[GearCd], "HAR*"))&gt;0,1,"")</f>
        <v/>
      </c>
      <c r="N43" s="216" t="str">
        <f>IF((SUMIFS(tblST02A[qtyLkg],tblST02A[SpeciesCd],$B43,tblST02A[GearCd], "RR*") + SUMIFS(tblST02A[qtyDDkg],tblST02A[SpeciesCd],$B43,tblST02A[GearCd], "RR*")+ SUMIFS(tblST02A[qtyDLkg],tblST02A[SpeciesCd],$B43,tblST02A[GearCd], "RR*")+SUMIFS(tblST02A[qtyFAkg],tblST02A[SpeciesCd],$B43,tblST02A[GearCd], "RR*"))&gt;0,1,"")</f>
        <v/>
      </c>
      <c r="O43" s="216" t="str">
        <f>IF((SUMIFS(tblST02A[qtyLkg],tblST02A[SpeciesCd],$B43,tblST02A[GearCd], "HS") + SUMIFS(tblST02A[qtyDDkg],tblST02A[SpeciesCd],$B43,tblST02A[GearCd], "HS")+ SUMIFS(tblST02A[qtyDLkg],tblST02A[SpeciesCd],$B43,tblST02A[GearCd], "HS")+SUMIFS(tblST02A[qtyFAkg],tblST02A[SpeciesCd],$B43,tblST02A[GearCd], "HS"))&gt;0,1,"")</f>
        <v/>
      </c>
      <c r="P43" s="216" t="str">
        <f>IF((SUMIFS(tblST02A[qtyLkg],tblST02A[SpeciesCd],$B43,tblST02A[GearCd], "TL") + SUMIFS(tblST02A[qtyDDkg],tblST02A[SpeciesCd],$B43,tblST02A[GearCd], "TL")+ SUMIFS(tblST02A[qtyDLkg],tblST02A[SpeciesCd],$B43,tblST02A[GearCd], "TL")+SUMIFS(tblST02A[qtyFAkg],tblST02A[SpeciesCd],$B43,tblST02A[GearCd], "TL"))&gt;0,1,"")</f>
        <v/>
      </c>
      <c r="Q43" s="217" t="str">
        <f>IF((SUMIFS(tblST02A[qtyLkg],tblST02A[SpeciesCd],$B43,tblST02A[GearCd], "TN") + SUMIFS(tblST02A[qtyDDkg],tblST02A[SpeciesCd],$B43,tblST02A[GearCd], "TN")+ SUMIFS(tblST02A[qtyDLkg],tblST02A[SpeciesCd],$B43,tblST02A[GearCd], "TN")+SUMIFS(tblST02A[qtyFAkg],tblST02A[SpeciesCd],$B43,tblST02A[GearCd], "TN"))&gt;0,1,"")</f>
        <v/>
      </c>
      <c r="R43" s="181" t="str">
        <f>IF((SUMIFS(tblST02A[qtyLkg],tblST02A[SpeciesCd],$B43,tblST02A[GearCd], "TN") + SUMIFS(tblST02A[qtyDDkg],tblST02A[SpeciesCd],$B43,tblST02A[GearCd], "TN")+ SUMIFS(tblST02A[qtyDLkg],tblST02A[SpeciesCd],$B43,tblST02A[GearCd], "TN")+SUMIFS(tblST02A[qtyFAkg],tblST02A[SpeciesCd],$B43,tblST02A[GearCd], "TN"))&gt;0,1,"")</f>
        <v/>
      </c>
      <c r="S43" s="182">
        <f>SUMIF(tblST02A[SpeciesCd], $B43, tblST02A[qtyLkg]) + SUMIF(tblST02A[SpeciesCd], $B43, tblST02A[qtyDDkg]) + SUMIF(tblST02A[SpeciesCd], $B43, tblST02A[qtyDLkg]) + SUMIF(tblST02A[SpeciesCd], $B43, tblST02A[qtyFAkg])</f>
        <v>0</v>
      </c>
    </row>
    <row r="44" spans="1:19" s="138" customFormat="1" ht="12" x14ac:dyDescent="0.15">
      <c r="A44" s="371"/>
      <c r="B44" s="187" t="s">
        <v>524</v>
      </c>
      <c r="C44" s="188" t="s">
        <v>525</v>
      </c>
      <c r="D44" s="192" t="s">
        <v>2291</v>
      </c>
      <c r="E44" s="215" t="str">
        <f>IF((SUMIFS(tblST02A[qtyLkg],tblST02A[SpeciesCd],$B44,tblST02A[GearCd], "LL*") + SUMIFS(tblST02A[qtyDDkg],tblST02A[SpeciesCd],$B44,tblST02A[GearCd], "LL*")+ SUMIFS(tblST02A[qtyDLkg],tblST02A[SpeciesCd],$B44,tblST02A[GearCd], "LL*")+SUMIFS(tblST02A[qtyFAkg],tblST02A[SpeciesCd],$B44,tblST02A[GearCd], "LL*"))&gt;0,1,"")</f>
        <v/>
      </c>
      <c r="F44" s="216" t="str">
        <f>IF((SUMIFS(tblST02A[qtyLkg],tblST02A[SpeciesCd],$B44,tblST02A[GearCd], "PS*") + SUMIFS(tblST02A[qtyDDkg],tblST02A[SpeciesCd],$B44,tblST02A[GearCd], "PS*")+ SUMIFS(tblST02A[qtyDLkg],tblST02A[SpeciesCd],$B44,tblST02A[GearCd], "PS*")+SUMIFS(tblST02A[qtyFAkg],tblST02A[SpeciesCd],$B44,tblST02A[GearCd], "PS*"))&gt;0,1,"")</f>
        <v/>
      </c>
      <c r="G44" s="216" t="str">
        <f>IF((SUMIFS(tblST02A[qtyLkg],tblST02A[SpeciesCd],$B44,tblST02A[GearCd], "BB*") + SUMIFS(tblST02A[qtyDDkg],tblST02A[SpeciesCd],$B44,tblST02A[GearCd], "BB*")+ SUMIFS(tblST02A[qtyDLkg],tblST02A[SpeciesCd],$B44,tblST02A[GearCd], "BB*")+SUMIFS(tblST02A[qtyFAkg],tblST02A[SpeciesCd],$B44,tblST02A[GearCd], "BB*"))&gt;0,1,"")</f>
        <v/>
      </c>
      <c r="H44" s="216" t="str">
        <f>IF((SUMIFS(tblST02A[qtyLkg],tblST02A[SpeciesCd],$B44,tblST02A[GearCd], "HAN*") + SUMIFS(tblST02A[qtyDDkg],tblST02A[SpeciesCd],$B44,tblST02A[GearCd], "HAN*")+ SUMIFS(tblST02A[qtyDLkg],tblST02A[SpeciesCd],$B44,tblST02A[GearCd], "HAN*")+SUMIFS(tblST02A[qtyFAkg],tblST02A[SpeciesCd],$B44,tblST02A[GearCd], "HAN*"))&gt;0,1,"")</f>
        <v/>
      </c>
      <c r="I44" s="216" t="str">
        <f>IF((SUMIFS(tblST02A[qtyLkg],tblST02A[SpeciesCd],$B44,tblST02A[GearCd], "TRAP*") + SUMIFS(tblST02A[qtyDDkg],tblST02A[SpeciesCd],$B44,tblST02A[GearCd], "TRAP*")+ SUMIFS(tblST02A[qtyDLkg],tblST02A[SpeciesCd],$B44,tblST02A[GearCd], "TRAP*")+SUMIFS(tblST02A[qtyFAkg],tblST02A[SpeciesCd],$B44,tblST02A[GearCd], "TRAP*"))&gt;0,1,"")</f>
        <v/>
      </c>
      <c r="J44" s="216" t="str">
        <f>IF((SUMIFS(tblST02A[qtyLkg],tblST02A[SpeciesCd],$B44,tblST02A[GearCd], "TRAW*") + SUMIFS(tblST02A[qtyDDkg],tblST02A[SpeciesCd],$B44,tblST02A[GearCd], "TRAW*")+ SUMIFS(tblST02A[qtyDLkg],tblST02A[SpeciesCd],$B44,tblST02A[GearCd], "TRAW*")+SUMIFS(tblST02A[qtyFAkg],tblST02A[SpeciesCd],$B44,tblST02A[GearCd], "TRAW*"))&gt;0,1,"")</f>
        <v/>
      </c>
      <c r="K44" s="216" t="str">
        <f>IF((SUMIFS(tblST02A[qtyLkg],tblST02A[SpeciesCd],$B44,tblST02A[GearCd], "TRO*") + SUMIFS(tblST02A[qtyDDkg],tblST02A[SpeciesCd],$B44,tblST02A[GearCd], "TRO*")+ SUMIFS(tblST02A[qtyDLkg],tblST02A[SpeciesCd],$B44,tblST02A[GearCd], "TRO*")+SUMIFS(tblST02A[qtyFAkg],tblST02A[SpeciesCd],$B44,tblST02A[GearCd], "TRO*"))&gt;0,1,"")</f>
        <v/>
      </c>
      <c r="L44" s="216" t="str">
        <f>IF((SUMIFS(tblST02A[qtyLkg],tblST02A[SpeciesCd],$B44,tblST02A[GearCd], "GIL*") + SUMIFS(tblST02A[qtyDDkg],tblST02A[SpeciesCd],$B44,tblST02A[GearCd], "GIL*")+ SUMIFS(tblST02A[qtyDLkg],tblST02A[SpeciesCd],$B44,tblST02A[GearCd], "GIL*")+SUMIFS(tblST02A[qtyFAkg],tblST02A[SpeciesCd],$B44,tblST02A[GearCd], "GIL*"))&gt;0,1,"")</f>
        <v/>
      </c>
      <c r="M44" s="216" t="str">
        <f>IF((SUMIFS(tblST02A[qtyLkg],tblST02A[SpeciesCd],$B44,tblST02A[GearCd], "HAR*") + SUMIFS(tblST02A[qtyDDkg],tblST02A[SpeciesCd],$B44,tblST02A[GearCd], "HAR*")+ SUMIFS(tblST02A[qtyDLkg],tblST02A[SpeciesCd],$B44,tblST02A[GearCd], "HAR*")+SUMIFS(tblST02A[qtyFAkg],tblST02A[SpeciesCd],$B44,tblST02A[GearCd], "HAR*"))&gt;0,1,"")</f>
        <v/>
      </c>
      <c r="N44" s="216" t="str">
        <f>IF((SUMIFS(tblST02A[qtyLkg],tblST02A[SpeciesCd],$B44,tblST02A[GearCd], "RR*") + SUMIFS(tblST02A[qtyDDkg],tblST02A[SpeciesCd],$B44,tblST02A[GearCd], "RR*")+ SUMIFS(tblST02A[qtyDLkg],tblST02A[SpeciesCd],$B44,tblST02A[GearCd], "RR*")+SUMIFS(tblST02A[qtyFAkg],tblST02A[SpeciesCd],$B44,tblST02A[GearCd], "RR*"))&gt;0,1,"")</f>
        <v/>
      </c>
      <c r="O44" s="216" t="str">
        <f>IF((SUMIFS(tblST02A[qtyLkg],tblST02A[SpeciesCd],$B44,tblST02A[GearCd], "HS") + SUMIFS(tblST02A[qtyDDkg],tblST02A[SpeciesCd],$B44,tblST02A[GearCd], "HS")+ SUMIFS(tblST02A[qtyDLkg],tblST02A[SpeciesCd],$B44,tblST02A[GearCd], "HS")+SUMIFS(tblST02A[qtyFAkg],tblST02A[SpeciesCd],$B44,tblST02A[GearCd], "HS"))&gt;0,1,"")</f>
        <v/>
      </c>
      <c r="P44" s="216" t="str">
        <f>IF((SUMIFS(tblST02A[qtyLkg],tblST02A[SpeciesCd],$B44,tblST02A[GearCd], "TL") + SUMIFS(tblST02A[qtyDDkg],tblST02A[SpeciesCd],$B44,tblST02A[GearCd], "TL")+ SUMIFS(tblST02A[qtyDLkg],tblST02A[SpeciesCd],$B44,tblST02A[GearCd], "TL")+SUMIFS(tblST02A[qtyFAkg],tblST02A[SpeciesCd],$B44,tblST02A[GearCd], "TL"))&gt;0,1,"")</f>
        <v/>
      </c>
      <c r="Q44" s="217" t="str">
        <f>IF((SUMIFS(tblST02A[qtyLkg],tblST02A[SpeciesCd],$B44,tblST02A[GearCd], "TN") + SUMIFS(tblST02A[qtyDDkg],tblST02A[SpeciesCd],$B44,tblST02A[GearCd], "TN")+ SUMIFS(tblST02A[qtyDLkg],tblST02A[SpeciesCd],$B44,tblST02A[GearCd], "TN")+SUMIFS(tblST02A[qtyFAkg],tblST02A[SpeciesCd],$B44,tblST02A[GearCd], "TN"))&gt;0,1,"")</f>
        <v/>
      </c>
      <c r="R44" s="181" t="str">
        <f>IF((SUMIFS(tblST02A[qtyLkg],tblST02A[SpeciesCd],$B44,tblST02A[GearCd], "TN") + SUMIFS(tblST02A[qtyDDkg],tblST02A[SpeciesCd],$B44,tblST02A[GearCd], "TN")+ SUMIFS(tblST02A[qtyDLkg],tblST02A[SpeciesCd],$B44,tblST02A[GearCd], "TN")+SUMIFS(tblST02A[qtyFAkg],tblST02A[SpeciesCd],$B44,tblST02A[GearCd], "TN"))&gt;0,1,"")</f>
        <v/>
      </c>
      <c r="S44" s="182">
        <f>SUMIF(tblST02A[SpeciesCd], $B44, tblST02A[qtyLkg]) + SUMIF(tblST02A[SpeciesCd], $B44, tblST02A[qtyDDkg]) + SUMIF(tblST02A[SpeciesCd], $B44, tblST02A[qtyDLkg]) + SUMIF(tblST02A[SpeciesCd], $B44, tblST02A[qtyFAkg])</f>
        <v>0</v>
      </c>
    </row>
    <row r="45" spans="1:19" s="138" customFormat="1" ht="12" x14ac:dyDescent="0.15">
      <c r="A45" s="371"/>
      <c r="B45" s="187" t="s">
        <v>538</v>
      </c>
      <c r="C45" s="188" t="s">
        <v>539</v>
      </c>
      <c r="D45" s="192" t="s">
        <v>2291</v>
      </c>
      <c r="E45" s="215" t="str">
        <f>IF((SUMIFS(tblST02A[qtyLkg],tblST02A[SpeciesCd],$B45,tblST02A[GearCd], "LL*") + SUMIFS(tblST02A[qtyDDkg],tblST02A[SpeciesCd],$B45,tblST02A[GearCd], "LL*")+ SUMIFS(tblST02A[qtyDLkg],tblST02A[SpeciesCd],$B45,tblST02A[GearCd], "LL*")+SUMIFS(tblST02A[qtyFAkg],tblST02A[SpeciesCd],$B45,tblST02A[GearCd], "LL*"))&gt;0,1,"")</f>
        <v/>
      </c>
      <c r="F45" s="216" t="str">
        <f>IF((SUMIFS(tblST02A[qtyLkg],tblST02A[SpeciesCd],$B45,tblST02A[GearCd], "PS*") + SUMIFS(tblST02A[qtyDDkg],tblST02A[SpeciesCd],$B45,tblST02A[GearCd], "PS*")+ SUMIFS(tblST02A[qtyDLkg],tblST02A[SpeciesCd],$B45,tblST02A[GearCd], "PS*")+SUMIFS(tblST02A[qtyFAkg],tblST02A[SpeciesCd],$B45,tblST02A[GearCd], "PS*"))&gt;0,1,"")</f>
        <v/>
      </c>
      <c r="G45" s="216" t="str">
        <f>IF((SUMIFS(tblST02A[qtyLkg],tblST02A[SpeciesCd],$B45,tblST02A[GearCd], "BB*") + SUMIFS(tblST02A[qtyDDkg],tblST02A[SpeciesCd],$B45,tblST02A[GearCd], "BB*")+ SUMIFS(tblST02A[qtyDLkg],tblST02A[SpeciesCd],$B45,tblST02A[GearCd], "BB*")+SUMIFS(tblST02A[qtyFAkg],tblST02A[SpeciesCd],$B45,tblST02A[GearCd], "BB*"))&gt;0,1,"")</f>
        <v/>
      </c>
      <c r="H45" s="216" t="str">
        <f>IF((SUMIFS(tblST02A[qtyLkg],tblST02A[SpeciesCd],$B45,tblST02A[GearCd], "HAN*") + SUMIFS(tblST02A[qtyDDkg],tblST02A[SpeciesCd],$B45,tblST02A[GearCd], "HAN*")+ SUMIFS(tblST02A[qtyDLkg],tblST02A[SpeciesCd],$B45,tblST02A[GearCd], "HAN*")+SUMIFS(tblST02A[qtyFAkg],tblST02A[SpeciesCd],$B45,tblST02A[GearCd], "HAN*"))&gt;0,1,"")</f>
        <v/>
      </c>
      <c r="I45" s="216" t="str">
        <f>IF((SUMIFS(tblST02A[qtyLkg],tblST02A[SpeciesCd],$B45,tblST02A[GearCd], "TRAP*") + SUMIFS(tblST02A[qtyDDkg],tblST02A[SpeciesCd],$B45,tblST02A[GearCd], "TRAP*")+ SUMIFS(tblST02A[qtyDLkg],tblST02A[SpeciesCd],$B45,tblST02A[GearCd], "TRAP*")+SUMIFS(tblST02A[qtyFAkg],tblST02A[SpeciesCd],$B45,tblST02A[GearCd], "TRAP*"))&gt;0,1,"")</f>
        <v/>
      </c>
      <c r="J45" s="216" t="str">
        <f>IF((SUMIFS(tblST02A[qtyLkg],tblST02A[SpeciesCd],$B45,tblST02A[GearCd], "TRAW*") + SUMIFS(tblST02A[qtyDDkg],tblST02A[SpeciesCd],$B45,tblST02A[GearCd], "TRAW*")+ SUMIFS(tblST02A[qtyDLkg],tblST02A[SpeciesCd],$B45,tblST02A[GearCd], "TRAW*")+SUMIFS(tblST02A[qtyFAkg],tblST02A[SpeciesCd],$B45,tblST02A[GearCd], "TRAW*"))&gt;0,1,"")</f>
        <v/>
      </c>
      <c r="K45" s="216" t="str">
        <f>IF((SUMIFS(tblST02A[qtyLkg],tblST02A[SpeciesCd],$B45,tblST02A[GearCd], "TRO*") + SUMIFS(tblST02A[qtyDDkg],tblST02A[SpeciesCd],$B45,tblST02A[GearCd], "TRO*")+ SUMIFS(tblST02A[qtyDLkg],tblST02A[SpeciesCd],$B45,tblST02A[GearCd], "TRO*")+SUMIFS(tblST02A[qtyFAkg],tblST02A[SpeciesCd],$B45,tblST02A[GearCd], "TRO*"))&gt;0,1,"")</f>
        <v/>
      </c>
      <c r="L45" s="216" t="str">
        <f>IF((SUMIFS(tblST02A[qtyLkg],tblST02A[SpeciesCd],$B45,tblST02A[GearCd], "GIL*") + SUMIFS(tblST02A[qtyDDkg],tblST02A[SpeciesCd],$B45,tblST02A[GearCd], "GIL*")+ SUMIFS(tblST02A[qtyDLkg],tblST02A[SpeciesCd],$B45,tblST02A[GearCd], "GIL*")+SUMIFS(tblST02A[qtyFAkg],tblST02A[SpeciesCd],$B45,tblST02A[GearCd], "GIL*"))&gt;0,1,"")</f>
        <v/>
      </c>
      <c r="M45" s="216" t="str">
        <f>IF((SUMIFS(tblST02A[qtyLkg],tblST02A[SpeciesCd],$B45,tblST02A[GearCd], "HAR*") + SUMIFS(tblST02A[qtyDDkg],tblST02A[SpeciesCd],$B45,tblST02A[GearCd], "HAR*")+ SUMIFS(tblST02A[qtyDLkg],tblST02A[SpeciesCd],$B45,tblST02A[GearCd], "HAR*")+SUMIFS(tblST02A[qtyFAkg],tblST02A[SpeciesCd],$B45,tblST02A[GearCd], "HAR*"))&gt;0,1,"")</f>
        <v/>
      </c>
      <c r="N45" s="216" t="str">
        <f>IF((SUMIFS(tblST02A[qtyLkg],tblST02A[SpeciesCd],$B45,tblST02A[GearCd], "RR*") + SUMIFS(tblST02A[qtyDDkg],tblST02A[SpeciesCd],$B45,tblST02A[GearCd], "RR*")+ SUMIFS(tblST02A[qtyDLkg],tblST02A[SpeciesCd],$B45,tblST02A[GearCd], "RR*")+SUMIFS(tblST02A[qtyFAkg],tblST02A[SpeciesCd],$B45,tblST02A[GearCd], "RR*"))&gt;0,1,"")</f>
        <v/>
      </c>
      <c r="O45" s="216" t="str">
        <f>IF((SUMIFS(tblST02A[qtyLkg],tblST02A[SpeciesCd],$B45,tblST02A[GearCd], "HS") + SUMIFS(tblST02A[qtyDDkg],tblST02A[SpeciesCd],$B45,tblST02A[GearCd], "HS")+ SUMIFS(tblST02A[qtyDLkg],tblST02A[SpeciesCd],$B45,tblST02A[GearCd], "HS")+SUMIFS(tblST02A[qtyFAkg],tblST02A[SpeciesCd],$B45,tblST02A[GearCd], "HS"))&gt;0,1,"")</f>
        <v/>
      </c>
      <c r="P45" s="216" t="str">
        <f>IF((SUMIFS(tblST02A[qtyLkg],tblST02A[SpeciesCd],$B45,tblST02A[GearCd], "TL") + SUMIFS(tblST02A[qtyDDkg],tblST02A[SpeciesCd],$B45,tblST02A[GearCd], "TL")+ SUMIFS(tblST02A[qtyDLkg],tblST02A[SpeciesCd],$B45,tblST02A[GearCd], "TL")+SUMIFS(tblST02A[qtyFAkg],tblST02A[SpeciesCd],$B45,tblST02A[GearCd], "TL"))&gt;0,1,"")</f>
        <v/>
      </c>
      <c r="Q45" s="217" t="str">
        <f>IF((SUMIFS(tblST02A[qtyLkg],tblST02A[SpeciesCd],$B45,tblST02A[GearCd], "TN") + SUMIFS(tblST02A[qtyDDkg],tblST02A[SpeciesCd],$B45,tblST02A[GearCd], "TN")+ SUMIFS(tblST02A[qtyDLkg],tblST02A[SpeciesCd],$B45,tblST02A[GearCd], "TN")+SUMIFS(tblST02A[qtyFAkg],tblST02A[SpeciesCd],$B45,tblST02A[GearCd], "TN"))&gt;0,1,"")</f>
        <v/>
      </c>
      <c r="R45" s="181" t="str">
        <f>IF((SUMIFS(tblST02A[qtyLkg],tblST02A[SpeciesCd],$B45,tblST02A[GearCd], "TN") + SUMIFS(tblST02A[qtyDDkg],tblST02A[SpeciesCd],$B45,tblST02A[GearCd], "TN")+ SUMIFS(tblST02A[qtyDLkg],tblST02A[SpeciesCd],$B45,tblST02A[GearCd], "TN")+SUMIFS(tblST02A[qtyFAkg],tblST02A[SpeciesCd],$B45,tblST02A[GearCd], "TN"))&gt;0,1,"")</f>
        <v/>
      </c>
      <c r="S45" s="182">
        <f>SUMIF(tblST02A[SpeciesCd], $B45, tblST02A[qtyLkg]) + SUMIF(tblST02A[SpeciesCd], $B45, tblST02A[qtyDDkg]) + SUMIF(tblST02A[SpeciesCd], $B45, tblST02A[qtyDLkg]) + SUMIF(tblST02A[SpeciesCd], $B45, tblST02A[qtyFAkg])</f>
        <v>0</v>
      </c>
    </row>
    <row r="46" spans="1:19" s="138" customFormat="1" ht="12" x14ac:dyDescent="0.15">
      <c r="A46" s="371"/>
      <c r="B46" s="187" t="s">
        <v>347</v>
      </c>
      <c r="C46" s="188" t="s">
        <v>348</v>
      </c>
      <c r="D46" s="192" t="s">
        <v>2291</v>
      </c>
      <c r="E46" s="218" t="str">
        <f>IF((SUMIFS(tblST02A[qtyLkg],tblST02A[SpeciesCd],$B46,tblST02A[GearCd], "LL*") + SUMIFS(tblST02A[qtyDDkg],tblST02A[SpeciesCd],$B46,tblST02A[GearCd], "LL*")+ SUMIFS(tblST02A[qtyDLkg],tblST02A[SpeciesCd],$B46,tblST02A[GearCd], "LL*")+SUMIFS(tblST02A[qtyFAkg],tblST02A[SpeciesCd],$B46,tblST02A[GearCd], "LL*"))&gt;0,1,"")</f>
        <v/>
      </c>
      <c r="F46" s="219" t="str">
        <f>IF((SUMIFS(tblST02A[qtyLkg],tblST02A[SpeciesCd],$B46,tblST02A[GearCd], "PS*") + SUMIFS(tblST02A[qtyDDkg],tblST02A[SpeciesCd],$B46,tblST02A[GearCd], "PS*")+ SUMIFS(tblST02A[qtyDLkg],tblST02A[SpeciesCd],$B46,tblST02A[GearCd], "PS*")+SUMIFS(tblST02A[qtyFAkg],tblST02A[SpeciesCd],$B46,tblST02A[GearCd], "PS*"))&gt;0,1,"")</f>
        <v/>
      </c>
      <c r="G46" s="219" t="str">
        <f>IF((SUMIFS(tblST02A[qtyLkg],tblST02A[SpeciesCd],$B46,tblST02A[GearCd], "BB*") + SUMIFS(tblST02A[qtyDDkg],tblST02A[SpeciesCd],$B46,tblST02A[GearCd], "BB*")+ SUMIFS(tblST02A[qtyDLkg],tblST02A[SpeciesCd],$B46,tblST02A[GearCd], "BB*")+SUMIFS(tblST02A[qtyFAkg],tblST02A[SpeciesCd],$B46,tblST02A[GearCd], "BB*"))&gt;0,1,"")</f>
        <v/>
      </c>
      <c r="H46" s="219" t="str">
        <f>IF((SUMIFS(tblST02A[qtyLkg],tblST02A[SpeciesCd],$B46,tblST02A[GearCd], "HAN*") + SUMIFS(tblST02A[qtyDDkg],tblST02A[SpeciesCd],$B46,tblST02A[GearCd], "HAN*")+ SUMIFS(tblST02A[qtyDLkg],tblST02A[SpeciesCd],$B46,tblST02A[GearCd], "HAN*")+SUMIFS(tblST02A[qtyFAkg],tblST02A[SpeciesCd],$B46,tblST02A[GearCd], "HAN*"))&gt;0,1,"")</f>
        <v/>
      </c>
      <c r="I46" s="219" t="str">
        <f>IF((SUMIFS(tblST02A[qtyLkg],tblST02A[SpeciesCd],$B46,tblST02A[GearCd], "TRAP*") + SUMIFS(tblST02A[qtyDDkg],tblST02A[SpeciesCd],$B46,tblST02A[GearCd], "TRAP*")+ SUMIFS(tblST02A[qtyDLkg],tblST02A[SpeciesCd],$B46,tblST02A[GearCd], "TRAP*")+SUMIFS(tblST02A[qtyFAkg],tblST02A[SpeciesCd],$B46,tblST02A[GearCd], "TRAP*"))&gt;0,1,"")</f>
        <v/>
      </c>
      <c r="J46" s="219" t="str">
        <f>IF((SUMIFS(tblST02A[qtyLkg],tblST02A[SpeciesCd],$B46,tblST02A[GearCd], "TRAW*") + SUMIFS(tblST02A[qtyDDkg],tblST02A[SpeciesCd],$B46,tblST02A[GearCd], "TRAW*")+ SUMIFS(tblST02A[qtyDLkg],tblST02A[SpeciesCd],$B46,tblST02A[GearCd], "TRAW*")+SUMIFS(tblST02A[qtyFAkg],tblST02A[SpeciesCd],$B46,tblST02A[GearCd], "TRAW*"))&gt;0,1,"")</f>
        <v/>
      </c>
      <c r="K46" s="219" t="str">
        <f>IF((SUMIFS(tblST02A[qtyLkg],tblST02A[SpeciesCd],$B46,tblST02A[GearCd], "TRO*") + SUMIFS(tblST02A[qtyDDkg],tblST02A[SpeciesCd],$B46,tblST02A[GearCd], "TRO*")+ SUMIFS(tblST02A[qtyDLkg],tblST02A[SpeciesCd],$B46,tblST02A[GearCd], "TRO*")+SUMIFS(tblST02A[qtyFAkg],tblST02A[SpeciesCd],$B46,tblST02A[GearCd], "TRO*"))&gt;0,1,"")</f>
        <v/>
      </c>
      <c r="L46" s="219" t="str">
        <f>IF((SUMIFS(tblST02A[qtyLkg],tblST02A[SpeciesCd],$B46,tblST02A[GearCd], "GIL*") + SUMIFS(tblST02A[qtyDDkg],tblST02A[SpeciesCd],$B46,tblST02A[GearCd], "GIL*")+ SUMIFS(tblST02A[qtyDLkg],tblST02A[SpeciesCd],$B46,tblST02A[GearCd], "GIL*")+SUMIFS(tblST02A[qtyFAkg],tblST02A[SpeciesCd],$B46,tblST02A[GearCd], "GIL*"))&gt;0,1,"")</f>
        <v/>
      </c>
      <c r="M46" s="219" t="str">
        <f>IF((SUMIFS(tblST02A[qtyLkg],tblST02A[SpeciesCd],$B46,tblST02A[GearCd], "HAR*") + SUMIFS(tblST02A[qtyDDkg],tblST02A[SpeciesCd],$B46,tblST02A[GearCd], "HAR*")+ SUMIFS(tblST02A[qtyDLkg],tblST02A[SpeciesCd],$B46,tblST02A[GearCd], "HAR*")+SUMIFS(tblST02A[qtyFAkg],tblST02A[SpeciesCd],$B46,tblST02A[GearCd], "HAR*"))&gt;0,1,"")</f>
        <v/>
      </c>
      <c r="N46" s="219" t="str">
        <f>IF((SUMIFS(tblST02A[qtyLkg],tblST02A[SpeciesCd],$B46,tblST02A[GearCd], "RR*") + SUMIFS(tblST02A[qtyDDkg],tblST02A[SpeciesCd],$B46,tblST02A[GearCd], "RR*")+ SUMIFS(tblST02A[qtyDLkg],tblST02A[SpeciesCd],$B46,tblST02A[GearCd], "RR*")+SUMIFS(tblST02A[qtyFAkg],tblST02A[SpeciesCd],$B46,tblST02A[GearCd], "RR*"))&gt;0,1,"")</f>
        <v/>
      </c>
      <c r="O46" s="219" t="str">
        <f>IF((SUMIFS(tblST02A[qtyLkg],tblST02A[SpeciesCd],$B46,tblST02A[GearCd], "HS") + SUMIFS(tblST02A[qtyDDkg],tblST02A[SpeciesCd],$B46,tblST02A[GearCd], "HS")+ SUMIFS(tblST02A[qtyDLkg],tblST02A[SpeciesCd],$B46,tblST02A[GearCd], "HS")+SUMIFS(tblST02A[qtyFAkg],tblST02A[SpeciesCd],$B46,tblST02A[GearCd], "HS"))&gt;0,1,"")</f>
        <v/>
      </c>
      <c r="P46" s="219" t="str">
        <f>IF((SUMIFS(tblST02A[qtyLkg],tblST02A[SpeciesCd],$B46,tblST02A[GearCd], "TL") + SUMIFS(tblST02A[qtyDDkg],tblST02A[SpeciesCd],$B46,tblST02A[GearCd], "TL")+ SUMIFS(tblST02A[qtyDLkg],tblST02A[SpeciesCd],$B46,tblST02A[GearCd], "TL")+SUMIFS(tblST02A[qtyFAkg],tblST02A[SpeciesCd],$B46,tblST02A[GearCd], "TL"))&gt;0,1,"")</f>
        <v/>
      </c>
      <c r="Q46" s="220" t="str">
        <f>IF((SUMIFS(tblST02A[qtyLkg],tblST02A[SpeciesCd],$B46,tblST02A[GearCd], "TN") + SUMIFS(tblST02A[qtyDDkg],tblST02A[SpeciesCd],$B46,tblST02A[GearCd], "TN")+ SUMIFS(tblST02A[qtyDLkg],tblST02A[SpeciesCd],$B46,tblST02A[GearCd], "TN")+SUMIFS(tblST02A[qtyFAkg],tblST02A[SpeciesCd],$B46,tblST02A[GearCd], "TN"))&gt;0,1,"")</f>
        <v/>
      </c>
      <c r="R46" s="193" t="str">
        <f>IF((SUMIFS(tblST02A[qtyLkg],tblST02A[SpeciesCd],$B46,tblST02A[GearCd], "TN") + SUMIFS(tblST02A[qtyDDkg],tblST02A[SpeciesCd],$B46,tblST02A[GearCd], "TN")+ SUMIFS(tblST02A[qtyDLkg],tblST02A[SpeciesCd],$B46,tblST02A[GearCd], "TN")+SUMIFS(tblST02A[qtyFAkg],tblST02A[SpeciesCd],$B46,tblST02A[GearCd], "TN"))&gt;0,1,"")</f>
        <v/>
      </c>
      <c r="S46" s="182">
        <f>SUMIF(tblST02A[SpeciesCd], $B46, tblST02A[qtyLkg]) + SUMIF(tblST02A[SpeciesCd], $B46, tblST02A[qtyDDkg]) + SUMIF(tblST02A[SpeciesCd], $B46, tblST02A[qtyDLkg]) + SUMIF(tblST02A[SpeciesCd], $B46, tblST02A[qtyFAkg])</f>
        <v>0</v>
      </c>
    </row>
    <row r="47" spans="1:19" s="138" customFormat="1" ht="12" x14ac:dyDescent="0.15">
      <c r="A47" s="371"/>
      <c r="B47" s="187" t="s">
        <v>273</v>
      </c>
      <c r="C47" s="188" t="s">
        <v>274</v>
      </c>
      <c r="D47" s="192" t="s">
        <v>2291</v>
      </c>
      <c r="E47" s="218" t="str">
        <f>IF((SUMIFS(tblST02A[qtyLkg],tblST02A[SpeciesCd],$B47,tblST02A[GearCd], "LL*") + SUMIFS(tblST02A[qtyDDkg],tblST02A[SpeciesCd],$B47,tblST02A[GearCd], "LL*")+ SUMIFS(tblST02A[qtyDLkg],tblST02A[SpeciesCd],$B47,tblST02A[GearCd], "LL*")+SUMIFS(tblST02A[qtyFAkg],tblST02A[SpeciesCd],$B47,tblST02A[GearCd], "LL*"))&gt;0,1,"")</f>
        <v/>
      </c>
      <c r="F47" s="219" t="str">
        <f>IF((SUMIFS(tblST02A[qtyLkg],tblST02A[SpeciesCd],$B47,tblST02A[GearCd], "PS*") + SUMIFS(tblST02A[qtyDDkg],tblST02A[SpeciesCd],$B47,tblST02A[GearCd], "PS*")+ SUMIFS(tblST02A[qtyDLkg],tblST02A[SpeciesCd],$B47,tblST02A[GearCd], "PS*")+SUMIFS(tblST02A[qtyFAkg],tblST02A[SpeciesCd],$B47,tblST02A[GearCd], "PS*"))&gt;0,1,"")</f>
        <v/>
      </c>
      <c r="G47" s="219" t="str">
        <f>IF((SUMIFS(tblST02A[qtyLkg],tblST02A[SpeciesCd],$B47,tblST02A[GearCd], "BB*") + SUMIFS(tblST02A[qtyDDkg],tblST02A[SpeciesCd],$B47,tblST02A[GearCd], "BB*")+ SUMIFS(tblST02A[qtyDLkg],tblST02A[SpeciesCd],$B47,tblST02A[GearCd], "BB*")+SUMIFS(tblST02A[qtyFAkg],tblST02A[SpeciesCd],$B47,tblST02A[GearCd], "BB*"))&gt;0,1,"")</f>
        <v/>
      </c>
      <c r="H47" s="219" t="str">
        <f>IF((SUMIFS(tblST02A[qtyLkg],tblST02A[SpeciesCd],$B47,tblST02A[GearCd], "HAN*") + SUMIFS(tblST02A[qtyDDkg],tblST02A[SpeciesCd],$B47,tblST02A[GearCd], "HAN*")+ SUMIFS(tblST02A[qtyDLkg],tblST02A[SpeciesCd],$B47,tblST02A[GearCd], "HAN*")+SUMIFS(tblST02A[qtyFAkg],tblST02A[SpeciesCd],$B47,tblST02A[GearCd], "HAN*"))&gt;0,1,"")</f>
        <v/>
      </c>
      <c r="I47" s="219" t="str">
        <f>IF((SUMIFS(tblST02A[qtyLkg],tblST02A[SpeciesCd],$B47,tblST02A[GearCd], "TRAP*") + SUMIFS(tblST02A[qtyDDkg],tblST02A[SpeciesCd],$B47,tblST02A[GearCd], "TRAP*")+ SUMIFS(tblST02A[qtyDLkg],tblST02A[SpeciesCd],$B47,tblST02A[GearCd], "TRAP*")+SUMIFS(tblST02A[qtyFAkg],tblST02A[SpeciesCd],$B47,tblST02A[GearCd], "TRAP*"))&gt;0,1,"")</f>
        <v/>
      </c>
      <c r="J47" s="219" t="str">
        <f>IF((SUMIFS(tblST02A[qtyLkg],tblST02A[SpeciesCd],$B47,tblST02A[GearCd], "TRAW*") + SUMIFS(tblST02A[qtyDDkg],tblST02A[SpeciesCd],$B47,tblST02A[GearCd], "TRAW*")+ SUMIFS(tblST02A[qtyDLkg],tblST02A[SpeciesCd],$B47,tblST02A[GearCd], "TRAW*")+SUMIFS(tblST02A[qtyFAkg],tblST02A[SpeciesCd],$B47,tblST02A[GearCd], "TRAW*"))&gt;0,1,"")</f>
        <v/>
      </c>
      <c r="K47" s="219" t="str">
        <f>IF((SUMIFS(tblST02A[qtyLkg],tblST02A[SpeciesCd],$B47,tblST02A[GearCd], "TRO*") + SUMIFS(tblST02A[qtyDDkg],tblST02A[SpeciesCd],$B47,tblST02A[GearCd], "TRO*")+ SUMIFS(tblST02A[qtyDLkg],tblST02A[SpeciesCd],$B47,tblST02A[GearCd], "TRO*")+SUMIFS(tblST02A[qtyFAkg],tblST02A[SpeciesCd],$B47,tblST02A[GearCd], "TRO*"))&gt;0,1,"")</f>
        <v/>
      </c>
      <c r="L47" s="219" t="str">
        <f>IF((SUMIFS(tblST02A[qtyLkg],tblST02A[SpeciesCd],$B47,tblST02A[GearCd], "GIL*") + SUMIFS(tblST02A[qtyDDkg],tblST02A[SpeciesCd],$B47,tblST02A[GearCd], "GIL*")+ SUMIFS(tblST02A[qtyDLkg],tblST02A[SpeciesCd],$B47,tblST02A[GearCd], "GIL*")+SUMIFS(tblST02A[qtyFAkg],tblST02A[SpeciesCd],$B47,tblST02A[GearCd], "GIL*"))&gt;0,1,"")</f>
        <v/>
      </c>
      <c r="M47" s="219" t="str">
        <f>IF((SUMIFS(tblST02A[qtyLkg],tblST02A[SpeciesCd],$B47,tblST02A[GearCd], "HAR*") + SUMIFS(tblST02A[qtyDDkg],tblST02A[SpeciesCd],$B47,tblST02A[GearCd], "HAR*")+ SUMIFS(tblST02A[qtyDLkg],tblST02A[SpeciesCd],$B47,tblST02A[GearCd], "HAR*")+SUMIFS(tblST02A[qtyFAkg],tblST02A[SpeciesCd],$B47,tblST02A[GearCd], "HAR*"))&gt;0,1,"")</f>
        <v/>
      </c>
      <c r="N47" s="219" t="str">
        <f>IF((SUMIFS(tblST02A[qtyLkg],tblST02A[SpeciesCd],$B47,tblST02A[GearCd], "RR*") + SUMIFS(tblST02A[qtyDDkg],tblST02A[SpeciesCd],$B47,tblST02A[GearCd], "RR*")+ SUMIFS(tblST02A[qtyDLkg],tblST02A[SpeciesCd],$B47,tblST02A[GearCd], "RR*")+SUMIFS(tblST02A[qtyFAkg],tblST02A[SpeciesCd],$B47,tblST02A[GearCd], "RR*"))&gt;0,1,"")</f>
        <v/>
      </c>
      <c r="O47" s="219" t="str">
        <f>IF((SUMIFS(tblST02A[qtyLkg],tblST02A[SpeciesCd],$B47,tblST02A[GearCd], "HS") + SUMIFS(tblST02A[qtyDDkg],tblST02A[SpeciesCd],$B47,tblST02A[GearCd], "HS")+ SUMIFS(tblST02A[qtyDLkg],tblST02A[SpeciesCd],$B47,tblST02A[GearCd], "HS")+SUMIFS(tblST02A[qtyFAkg],tblST02A[SpeciesCd],$B47,tblST02A[GearCd], "HS"))&gt;0,1,"")</f>
        <v/>
      </c>
      <c r="P47" s="219" t="str">
        <f>IF((SUMIFS(tblST02A[qtyLkg],tblST02A[SpeciesCd],$B47,tblST02A[GearCd], "TL") + SUMIFS(tblST02A[qtyDDkg],tblST02A[SpeciesCd],$B47,tblST02A[GearCd], "TL")+ SUMIFS(tblST02A[qtyDLkg],tblST02A[SpeciesCd],$B47,tblST02A[GearCd], "TL")+SUMIFS(tblST02A[qtyFAkg],tblST02A[SpeciesCd],$B47,tblST02A[GearCd], "TL"))&gt;0,1,"")</f>
        <v/>
      </c>
      <c r="Q47" s="220" t="str">
        <f>IF((SUMIFS(tblST02A[qtyLkg],tblST02A[SpeciesCd],$B47,tblST02A[GearCd], "TN") + SUMIFS(tblST02A[qtyDDkg],tblST02A[SpeciesCd],$B47,tblST02A[GearCd], "TN")+ SUMIFS(tblST02A[qtyDLkg],tblST02A[SpeciesCd],$B47,tblST02A[GearCd], "TN")+SUMIFS(tblST02A[qtyFAkg],tblST02A[SpeciesCd],$B47,tblST02A[GearCd], "TN"))&gt;0,1,"")</f>
        <v/>
      </c>
      <c r="R47" s="193" t="str">
        <f>IF((SUMIFS(tblST02A[qtyLkg],tblST02A[SpeciesCd],$B47,tblST02A[GearCd], "TN") + SUMIFS(tblST02A[qtyDDkg],tblST02A[SpeciesCd],$B47,tblST02A[GearCd], "TN")+ SUMIFS(tblST02A[qtyDLkg],tblST02A[SpeciesCd],$B47,tblST02A[GearCd], "TN")+SUMIFS(tblST02A[qtyFAkg],tblST02A[SpeciesCd],$B47,tblST02A[GearCd], "TN"))&gt;0,1,"")</f>
        <v/>
      </c>
      <c r="S47" s="182">
        <f>SUMIF(tblST02A[SpeciesCd], $B47, tblST02A[qtyLkg]) + SUMIF(tblST02A[SpeciesCd], $B47, tblST02A[qtyDDkg]) + SUMIF(tblST02A[SpeciesCd], $B47, tblST02A[qtyDLkg]) + SUMIF(tblST02A[SpeciesCd], $B47, tblST02A[qtyFAkg])</f>
        <v>0</v>
      </c>
    </row>
    <row r="48" spans="1:19" s="138" customFormat="1" ht="12" x14ac:dyDescent="0.15">
      <c r="A48" s="371"/>
      <c r="B48" s="187" t="s">
        <v>264</v>
      </c>
      <c r="C48" s="188" t="s">
        <v>265</v>
      </c>
      <c r="D48" s="192" t="s">
        <v>2291</v>
      </c>
      <c r="E48" s="218" t="str">
        <f>IF((SUMIFS(tblST02A[qtyLkg],tblST02A[SpeciesCd],$B48,tblST02A[GearCd], "LL*") + SUMIFS(tblST02A[qtyDDkg],tblST02A[SpeciesCd],$B48,tblST02A[GearCd], "LL*")+ SUMIFS(tblST02A[qtyDLkg],tblST02A[SpeciesCd],$B48,tblST02A[GearCd], "LL*")+SUMIFS(tblST02A[qtyFAkg],tblST02A[SpeciesCd],$B48,tblST02A[GearCd], "LL*"))&gt;0,1,"")</f>
        <v/>
      </c>
      <c r="F48" s="219" t="str">
        <f>IF((SUMIFS(tblST02A[qtyLkg],tblST02A[SpeciesCd],$B48,tblST02A[GearCd], "PS*") + SUMIFS(tblST02A[qtyDDkg],tblST02A[SpeciesCd],$B48,tblST02A[GearCd], "PS*")+ SUMIFS(tblST02A[qtyDLkg],tblST02A[SpeciesCd],$B48,tblST02A[GearCd], "PS*")+SUMIFS(tblST02A[qtyFAkg],tblST02A[SpeciesCd],$B48,tblST02A[GearCd], "PS*"))&gt;0,1,"")</f>
        <v/>
      </c>
      <c r="G48" s="219" t="str">
        <f>IF((SUMIFS(tblST02A[qtyLkg],tblST02A[SpeciesCd],$B48,tblST02A[GearCd], "BB*") + SUMIFS(tblST02A[qtyDDkg],tblST02A[SpeciesCd],$B48,tblST02A[GearCd], "BB*")+ SUMIFS(tblST02A[qtyDLkg],tblST02A[SpeciesCd],$B48,tblST02A[GearCd], "BB*")+SUMIFS(tblST02A[qtyFAkg],tblST02A[SpeciesCd],$B48,tblST02A[GearCd], "BB*"))&gt;0,1,"")</f>
        <v/>
      </c>
      <c r="H48" s="219" t="str">
        <f>IF((SUMIFS(tblST02A[qtyLkg],tblST02A[SpeciesCd],$B48,tblST02A[GearCd], "HAN*") + SUMIFS(tblST02A[qtyDDkg],tblST02A[SpeciesCd],$B48,tblST02A[GearCd], "HAN*")+ SUMIFS(tblST02A[qtyDLkg],tblST02A[SpeciesCd],$B48,tblST02A[GearCd], "HAN*")+SUMIFS(tblST02A[qtyFAkg],tblST02A[SpeciesCd],$B48,tblST02A[GearCd], "HAN*"))&gt;0,1,"")</f>
        <v/>
      </c>
      <c r="I48" s="219" t="str">
        <f>IF((SUMIFS(tblST02A[qtyLkg],tblST02A[SpeciesCd],$B48,tblST02A[GearCd], "TRAP*") + SUMIFS(tblST02A[qtyDDkg],tblST02A[SpeciesCd],$B48,tblST02A[GearCd], "TRAP*")+ SUMIFS(tblST02A[qtyDLkg],tblST02A[SpeciesCd],$B48,tblST02A[GearCd], "TRAP*")+SUMIFS(tblST02A[qtyFAkg],tblST02A[SpeciesCd],$B48,tblST02A[GearCd], "TRAP*"))&gt;0,1,"")</f>
        <v/>
      </c>
      <c r="J48" s="219" t="str">
        <f>IF((SUMIFS(tblST02A[qtyLkg],tblST02A[SpeciesCd],$B48,tblST02A[GearCd], "TRAW*") + SUMIFS(tblST02A[qtyDDkg],tblST02A[SpeciesCd],$B48,tblST02A[GearCd], "TRAW*")+ SUMIFS(tblST02A[qtyDLkg],tblST02A[SpeciesCd],$B48,tblST02A[GearCd], "TRAW*")+SUMIFS(tblST02A[qtyFAkg],tblST02A[SpeciesCd],$B48,tblST02A[GearCd], "TRAW*"))&gt;0,1,"")</f>
        <v/>
      </c>
      <c r="K48" s="219" t="str">
        <f>IF((SUMIFS(tblST02A[qtyLkg],tblST02A[SpeciesCd],$B48,tblST02A[GearCd], "TRO*") + SUMIFS(tblST02A[qtyDDkg],tblST02A[SpeciesCd],$B48,tblST02A[GearCd], "TRO*")+ SUMIFS(tblST02A[qtyDLkg],tblST02A[SpeciesCd],$B48,tblST02A[GearCd], "TRO*")+SUMIFS(tblST02A[qtyFAkg],tblST02A[SpeciesCd],$B48,tblST02A[GearCd], "TRO*"))&gt;0,1,"")</f>
        <v/>
      </c>
      <c r="L48" s="219" t="str">
        <f>IF((SUMIFS(tblST02A[qtyLkg],tblST02A[SpeciesCd],$B48,tblST02A[GearCd], "GIL*") + SUMIFS(tblST02A[qtyDDkg],tblST02A[SpeciesCd],$B48,tblST02A[GearCd], "GIL*")+ SUMIFS(tblST02A[qtyDLkg],tblST02A[SpeciesCd],$B48,tblST02A[GearCd], "GIL*")+SUMIFS(tblST02A[qtyFAkg],tblST02A[SpeciesCd],$B48,tblST02A[GearCd], "GIL*"))&gt;0,1,"")</f>
        <v/>
      </c>
      <c r="M48" s="219" t="str">
        <f>IF((SUMIFS(tblST02A[qtyLkg],tblST02A[SpeciesCd],$B48,tblST02A[GearCd], "HAR*") + SUMIFS(tblST02A[qtyDDkg],tblST02A[SpeciesCd],$B48,tblST02A[GearCd], "HAR*")+ SUMIFS(tblST02A[qtyDLkg],tblST02A[SpeciesCd],$B48,tblST02A[GearCd], "HAR*")+SUMIFS(tblST02A[qtyFAkg],tblST02A[SpeciesCd],$B48,tblST02A[GearCd], "HAR*"))&gt;0,1,"")</f>
        <v/>
      </c>
      <c r="N48" s="219" t="str">
        <f>IF((SUMIFS(tblST02A[qtyLkg],tblST02A[SpeciesCd],$B48,tblST02A[GearCd], "RR*") + SUMIFS(tblST02A[qtyDDkg],tblST02A[SpeciesCd],$B48,tblST02A[GearCd], "RR*")+ SUMIFS(tblST02A[qtyDLkg],tblST02A[SpeciesCd],$B48,tblST02A[GearCd], "RR*")+SUMIFS(tblST02A[qtyFAkg],tblST02A[SpeciesCd],$B48,tblST02A[GearCd], "RR*"))&gt;0,1,"")</f>
        <v/>
      </c>
      <c r="O48" s="219" t="str">
        <f>IF((SUMIFS(tblST02A[qtyLkg],tblST02A[SpeciesCd],$B48,tblST02A[GearCd], "HS") + SUMIFS(tblST02A[qtyDDkg],tblST02A[SpeciesCd],$B48,tblST02A[GearCd], "HS")+ SUMIFS(tblST02A[qtyDLkg],tblST02A[SpeciesCd],$B48,tblST02A[GearCd], "HS")+SUMIFS(tblST02A[qtyFAkg],tblST02A[SpeciesCd],$B48,tblST02A[GearCd], "HS"))&gt;0,1,"")</f>
        <v/>
      </c>
      <c r="P48" s="219" t="str">
        <f>IF((SUMIFS(tblST02A[qtyLkg],tblST02A[SpeciesCd],$B48,tblST02A[GearCd], "TL") + SUMIFS(tblST02A[qtyDDkg],tblST02A[SpeciesCd],$B48,tblST02A[GearCd], "TL")+ SUMIFS(tblST02A[qtyDLkg],tblST02A[SpeciesCd],$B48,tblST02A[GearCd], "TL")+SUMIFS(tblST02A[qtyFAkg],tblST02A[SpeciesCd],$B48,tblST02A[GearCd], "TL"))&gt;0,1,"")</f>
        <v/>
      </c>
      <c r="Q48" s="220" t="str">
        <f>IF((SUMIFS(tblST02A[qtyLkg],tblST02A[SpeciesCd],$B48,tblST02A[GearCd], "TN") + SUMIFS(tblST02A[qtyDDkg],tblST02A[SpeciesCd],$B48,tblST02A[GearCd], "TN")+ SUMIFS(tblST02A[qtyDLkg],tblST02A[SpeciesCd],$B48,tblST02A[GearCd], "TN")+SUMIFS(tblST02A[qtyFAkg],tblST02A[SpeciesCd],$B48,tblST02A[GearCd], "TN"))&gt;0,1,"")</f>
        <v/>
      </c>
      <c r="R48" s="193" t="str">
        <f>IF((SUMIFS(tblST02A[qtyLkg],tblST02A[SpeciesCd],$B48,tblST02A[GearCd], "TN") + SUMIFS(tblST02A[qtyDDkg],tblST02A[SpeciesCd],$B48,tblST02A[GearCd], "TN")+ SUMIFS(tblST02A[qtyDLkg],tblST02A[SpeciesCd],$B48,tblST02A[GearCd], "TN")+SUMIFS(tblST02A[qtyFAkg],tblST02A[SpeciesCd],$B48,tblST02A[GearCd], "TN"))&gt;0,1,"")</f>
        <v/>
      </c>
      <c r="S48" s="182">
        <f>SUMIF(tblST02A[SpeciesCd], $B48, tblST02A[qtyLkg]) + SUMIF(tblST02A[SpeciesCd], $B48, tblST02A[qtyDDkg]) + SUMIF(tblST02A[SpeciesCd], $B48, tblST02A[qtyDLkg]) + SUMIF(tblST02A[SpeciesCd], $B48, tblST02A[qtyFAkg])</f>
        <v>0</v>
      </c>
    </row>
    <row r="49" spans="1:19" s="138" customFormat="1" ht="12" x14ac:dyDescent="0.15">
      <c r="A49" s="371"/>
      <c r="B49" s="187" t="s">
        <v>2292</v>
      </c>
      <c r="C49" s="188" t="s">
        <v>2293</v>
      </c>
      <c r="D49" s="192" t="s">
        <v>2291</v>
      </c>
      <c r="E49" s="224" t="str">
        <f>IF((SUMIFS(tblST02A[qtyLkg],tblST02A[SpeciesCd],$B49,tblST02A[GearCd], "LL*") + SUMIFS(tblST02A[qtyDDkg],tblST02A[SpeciesCd],$B49,tblST02A[GearCd], "LL*")+ SUMIFS(tblST02A[qtyDLkg],tblST02A[SpeciesCd],$B49,tblST02A[GearCd], "LL*")+SUMIFS(tblST02A[qtyFAkg],tblST02A[SpeciesCd],$B49,tblST02A[GearCd], "LL*"))&gt;0,1,"")</f>
        <v/>
      </c>
      <c r="F49" s="225" t="str">
        <f>IF((SUMIFS(tblST02A[qtyLkg],tblST02A[SpeciesCd],$B49,tblST02A[GearCd], "PS*") + SUMIFS(tblST02A[qtyDDkg],tblST02A[SpeciesCd],$B49,tblST02A[GearCd], "PS*")+ SUMIFS(tblST02A[qtyDLkg],tblST02A[SpeciesCd],$B49,tblST02A[GearCd], "PS*")+SUMIFS(tblST02A[qtyFAkg],tblST02A[SpeciesCd],$B49,tblST02A[GearCd], "PS*"))&gt;0,1,"")</f>
        <v/>
      </c>
      <c r="G49" s="225" t="str">
        <f>IF((SUMIFS(tblST02A[qtyLkg],tblST02A[SpeciesCd],$B49,tblST02A[GearCd], "BB*") + SUMIFS(tblST02A[qtyDDkg],tblST02A[SpeciesCd],$B49,tblST02A[GearCd], "BB*")+ SUMIFS(tblST02A[qtyDLkg],tblST02A[SpeciesCd],$B49,tblST02A[GearCd], "BB*")+SUMIFS(tblST02A[qtyFAkg],tblST02A[SpeciesCd],$B49,tblST02A[GearCd], "BB*"))&gt;0,1,"")</f>
        <v/>
      </c>
      <c r="H49" s="225" t="str">
        <f>IF((SUMIFS(tblST02A[qtyLkg],tblST02A[SpeciesCd],$B49,tblST02A[GearCd], "HAN*") + SUMIFS(tblST02A[qtyDDkg],tblST02A[SpeciesCd],$B49,tblST02A[GearCd], "HAN*")+ SUMIFS(tblST02A[qtyDLkg],tblST02A[SpeciesCd],$B49,tblST02A[GearCd], "HAN*")+SUMIFS(tblST02A[qtyFAkg],tblST02A[SpeciesCd],$B49,tblST02A[GearCd], "HAN*"))&gt;0,1,"")</f>
        <v/>
      </c>
      <c r="I49" s="225" t="str">
        <f>IF((SUMIFS(tblST02A[qtyLkg],tblST02A[SpeciesCd],$B49,tblST02A[GearCd], "TRAP*") + SUMIFS(tblST02A[qtyDDkg],tblST02A[SpeciesCd],$B49,tblST02A[GearCd], "TRAP*")+ SUMIFS(tblST02A[qtyDLkg],tblST02A[SpeciesCd],$B49,tblST02A[GearCd], "TRAP*")+SUMIFS(tblST02A[qtyFAkg],tblST02A[SpeciesCd],$B49,tblST02A[GearCd], "TRAP*"))&gt;0,1,"")</f>
        <v/>
      </c>
      <c r="J49" s="225" t="str">
        <f>IF((SUMIFS(tblST02A[qtyLkg],tblST02A[SpeciesCd],$B49,tblST02A[GearCd], "TRAW*") + SUMIFS(tblST02A[qtyDDkg],tblST02A[SpeciesCd],$B49,tblST02A[GearCd], "TRAW*")+ SUMIFS(tblST02A[qtyDLkg],tblST02A[SpeciesCd],$B49,tblST02A[GearCd], "TRAW*")+SUMIFS(tblST02A[qtyFAkg],tblST02A[SpeciesCd],$B49,tblST02A[GearCd], "TRAW*"))&gt;0,1,"")</f>
        <v/>
      </c>
      <c r="K49" s="225" t="str">
        <f>IF((SUMIFS(tblST02A[qtyLkg],tblST02A[SpeciesCd],$B49,tblST02A[GearCd], "TRO*") + SUMIFS(tblST02A[qtyDDkg],tblST02A[SpeciesCd],$B49,tblST02A[GearCd], "TRO*")+ SUMIFS(tblST02A[qtyDLkg],tblST02A[SpeciesCd],$B49,tblST02A[GearCd], "TRO*")+SUMIFS(tblST02A[qtyFAkg],tblST02A[SpeciesCd],$B49,tblST02A[GearCd], "TRO*"))&gt;0,1,"")</f>
        <v/>
      </c>
      <c r="L49" s="225" t="str">
        <f>IF((SUMIFS(tblST02A[qtyLkg],tblST02A[SpeciesCd],$B49,tblST02A[GearCd], "GIL*") + SUMIFS(tblST02A[qtyDDkg],tblST02A[SpeciesCd],$B49,tblST02A[GearCd], "GIL*")+ SUMIFS(tblST02A[qtyDLkg],tblST02A[SpeciesCd],$B49,tblST02A[GearCd], "GIL*")+SUMIFS(tblST02A[qtyFAkg],tblST02A[SpeciesCd],$B49,tblST02A[GearCd], "GIL*"))&gt;0,1,"")</f>
        <v/>
      </c>
      <c r="M49" s="225" t="str">
        <f>IF((SUMIFS(tblST02A[qtyLkg],tblST02A[SpeciesCd],$B49,tblST02A[GearCd], "HAR*") + SUMIFS(tblST02A[qtyDDkg],tblST02A[SpeciesCd],$B49,tblST02A[GearCd], "HAR*")+ SUMIFS(tblST02A[qtyDLkg],tblST02A[SpeciesCd],$B49,tblST02A[GearCd], "HAR*")+SUMIFS(tblST02A[qtyFAkg],tblST02A[SpeciesCd],$B49,tblST02A[GearCd], "HAR*"))&gt;0,1,"")</f>
        <v/>
      </c>
      <c r="N49" s="225" t="str">
        <f>IF((SUMIFS(tblST02A[qtyLkg],tblST02A[SpeciesCd],$B49,tblST02A[GearCd], "RR*") + SUMIFS(tblST02A[qtyDDkg],tblST02A[SpeciesCd],$B49,tblST02A[GearCd], "RR*")+ SUMIFS(tblST02A[qtyDLkg],tblST02A[SpeciesCd],$B49,tblST02A[GearCd], "RR*")+SUMIFS(tblST02A[qtyFAkg],tblST02A[SpeciesCd],$B49,tblST02A[GearCd], "RR*"))&gt;0,1,"")</f>
        <v/>
      </c>
      <c r="O49" s="225" t="str">
        <f>IF((SUMIFS(tblST02A[qtyLkg],tblST02A[SpeciesCd],$B49,tblST02A[GearCd], "HS") + SUMIFS(tblST02A[qtyDDkg],tblST02A[SpeciesCd],$B49,tblST02A[GearCd], "HS")+ SUMIFS(tblST02A[qtyDLkg],tblST02A[SpeciesCd],$B49,tblST02A[GearCd], "HS")+SUMIFS(tblST02A[qtyFAkg],tblST02A[SpeciesCd],$B49,tblST02A[GearCd], "HS"))&gt;0,1,"")</f>
        <v/>
      </c>
      <c r="P49" s="225" t="str">
        <f>IF((SUMIFS(tblST02A[qtyLkg],tblST02A[SpeciesCd],$B49,tblST02A[GearCd], "TL") + SUMIFS(tblST02A[qtyDDkg],tblST02A[SpeciesCd],$B49,tblST02A[GearCd], "TL")+ SUMIFS(tblST02A[qtyDLkg],tblST02A[SpeciesCd],$B49,tblST02A[GearCd], "TL")+SUMIFS(tblST02A[qtyFAkg],tblST02A[SpeciesCd],$B49,tblST02A[GearCd], "TL"))&gt;0,1,"")</f>
        <v/>
      </c>
      <c r="Q49" s="226" t="str">
        <f>IF((SUMIFS(tblST02A[qtyLkg],tblST02A[SpeciesCd],$B49,tblST02A[GearCd], "TN") + SUMIFS(tblST02A[qtyDDkg],tblST02A[SpeciesCd],$B49,tblST02A[GearCd], "TN")+ SUMIFS(tblST02A[qtyDLkg],tblST02A[SpeciesCd],$B49,tblST02A[GearCd], "TN")+SUMIFS(tblST02A[qtyFAkg],tblST02A[SpeciesCd],$B49,tblST02A[GearCd], "TN"))&gt;0,1,"")</f>
        <v/>
      </c>
      <c r="R49" s="191" t="str">
        <f>IF((SUMIFS(tblST02A[qtyLkg],tblST02A[SpeciesCd],$B49,tblST02A[GearCd], "TN") + SUMIFS(tblST02A[qtyDDkg],tblST02A[SpeciesCd],$B49,tblST02A[GearCd], "TN")+ SUMIFS(tblST02A[qtyDLkg],tblST02A[SpeciesCd],$B49,tblST02A[GearCd], "TN")+SUMIFS(tblST02A[qtyFAkg],tblST02A[SpeciesCd],$B49,tblST02A[GearCd], "TN"))&gt;0,1,"")</f>
        <v/>
      </c>
      <c r="S49" s="196">
        <f>SUMIF(tblST02A[SpeciesCd], $B49, tblST02A[qtyLkg]) + SUMIF(tblST02A[SpeciesCd], $B49, tblST02A[qtyDDkg]) + SUMIF(tblST02A[SpeciesCd], $B49, tblST02A[qtyDLkg]) + SUMIF(tblST02A[SpeciesCd], $B49, tblST02A[qtyFAkg])</f>
        <v>0</v>
      </c>
    </row>
    <row r="50" spans="1:19" s="138" customFormat="1" ht="12" x14ac:dyDescent="0.15">
      <c r="A50" s="372" t="str">
        <f>"* "&amp; VLOOKUP("D60",tblTrans3Langs[],IF(Idiom="ENG",7,IF(Idiom="FRA",8,9)),FALSE)</f>
        <v>* Unclassified gears (UN): informative only</v>
      </c>
      <c r="B50" s="372"/>
      <c r="C50" s="372"/>
      <c r="D50" s="372"/>
      <c r="E50" s="238"/>
      <c r="F50" s="238"/>
      <c r="G50" s="238"/>
    </row>
    <row r="51" spans="1:19" s="159" customFormat="1" ht="12" x14ac:dyDescent="0.15"/>
    <row r="52" spans="1:19" s="159" customFormat="1" ht="12" x14ac:dyDescent="0.15"/>
  </sheetData>
  <sheetProtection password="8D14" sheet="1" formatCells="0" formatRows="0" insertRows="0" deleteRows="0" autoFilter="0"/>
  <mergeCells count="24">
    <mergeCell ref="A1:B2"/>
    <mergeCell ref="C1:P1"/>
    <mergeCell ref="C2:P2"/>
    <mergeCell ref="A5:B5"/>
    <mergeCell ref="A6:B6"/>
    <mergeCell ref="A11:B11"/>
    <mergeCell ref="A7:B7"/>
    <mergeCell ref="A42:A49"/>
    <mergeCell ref="A50:D50"/>
    <mergeCell ref="S12:S13"/>
    <mergeCell ref="A39:A41"/>
    <mergeCell ref="E8:R8"/>
    <mergeCell ref="A14:A18"/>
    <mergeCell ref="A19:A26"/>
    <mergeCell ref="A33:A38"/>
    <mergeCell ref="B13:C13"/>
    <mergeCell ref="A8:B8"/>
    <mergeCell ref="A27:A32"/>
    <mergeCell ref="E12:R12"/>
    <mergeCell ref="Q4:R6"/>
    <mergeCell ref="E4:P5"/>
    <mergeCell ref="E6:P6"/>
    <mergeCell ref="A4:C4"/>
    <mergeCell ref="A10:B10"/>
  </mergeCells>
  <conditionalFormatting sqref="E10:Q10 S14:S49">
    <cfRule type="cellIs" dxfId="18" priority="10" operator="equal">
      <formula>0</formula>
    </cfRule>
    <cfRule type="cellIs" dxfId="17" priority="11" operator="greaterThan">
      <formula>0</formula>
    </cfRule>
  </conditionalFormatting>
  <conditionalFormatting sqref="E14:R49">
    <cfRule type="cellIs" dxfId="16" priority="4" operator="equal">
      <formula>0</formula>
    </cfRule>
  </conditionalFormatting>
  <conditionalFormatting sqref="R10">
    <cfRule type="cellIs" dxfId="15" priority="2" operator="equal">
      <formula>0</formula>
    </cfRule>
    <cfRule type="cellIs" dxfId="14" priority="3" operator="greaterThan">
      <formula>0</formula>
    </cfRule>
  </conditionalFormatting>
  <dataValidations count="1">
    <dataValidation type="whole" allowBlank="1" showInputMessage="1" showErrorMessage="1" sqref="E14:Q49">
      <formula1>0</formula1>
      <formula2>1</formula2>
    </dataValidation>
  </dataValidations>
  <pageMargins left="0.7" right="0.7" top="0.75" bottom="0.75" header="0.3" footer="0.3"/>
  <pageSetup paperSize="9" scale="78" orientation="landscape" r:id="rId1"/>
  <ignoredErrors>
    <ignoredError sqref="E14:Q4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AC230"/>
  <sheetViews>
    <sheetView topLeftCell="G1" zoomScale="70" zoomScaleNormal="70" zoomScaleSheetLayoutView="100" zoomScalePageLayoutView="70" workbookViewId="0">
      <pane ySplit="2" topLeftCell="A36" activePane="bottomLeft" state="frozen"/>
      <selection pane="bottomLeft" activeCell="H3" sqref="H3:H105"/>
    </sheetView>
  </sheetViews>
  <sheetFormatPr baseColWidth="10" defaultColWidth="8" defaultRowHeight="12" x14ac:dyDescent="0.15"/>
  <cols>
    <col min="1" max="1" width="22.5" style="38" customWidth="1"/>
    <col min="2" max="2" width="8.6640625" style="38" bestFit="1" customWidth="1"/>
    <col min="3" max="3" width="6" style="38" bestFit="1" customWidth="1"/>
    <col min="4" max="4" width="63.5" style="38" bestFit="1" customWidth="1"/>
    <col min="5" max="5" width="9.5" style="47" bestFit="1" customWidth="1"/>
    <col min="6" max="6" width="9.5" style="38" bestFit="1" customWidth="1"/>
    <col min="7" max="7" width="3.1640625" style="38" customWidth="1"/>
    <col min="8" max="8" width="11.1640625" style="38" bestFit="1" customWidth="1"/>
    <col min="9" max="9" width="27" style="38" bestFit="1" customWidth="1"/>
    <col min="10" max="10" width="27.1640625" style="38" bestFit="1" customWidth="1"/>
    <col min="11" max="11" width="26.5" style="38" bestFit="1" customWidth="1"/>
    <col min="12" max="12" width="26.33203125" style="38" bestFit="1" customWidth="1"/>
    <col min="13" max="13" width="16.5" style="38" bestFit="1" customWidth="1"/>
    <col min="14" max="14" width="9.6640625" style="38" bestFit="1" customWidth="1"/>
    <col min="15" max="15" width="3.1640625" style="38" customWidth="1"/>
    <col min="16" max="16" width="13" style="38" bestFit="1" customWidth="1"/>
    <col min="17" max="17" width="9.6640625" style="38" bestFit="1" customWidth="1"/>
    <col min="18" max="18" width="12.5" style="38" bestFit="1" customWidth="1"/>
    <col min="19" max="19" width="18.6640625" style="38" bestFit="1" customWidth="1"/>
    <col min="20" max="20" width="3.33203125" style="38" customWidth="1"/>
    <col min="21" max="21" width="16.5" style="38" bestFit="1" customWidth="1"/>
    <col min="22" max="22" width="59" style="38" bestFit="1" customWidth="1"/>
    <col min="23" max="23" width="9.5" style="38" bestFit="1" customWidth="1"/>
    <col min="24" max="24" width="3.33203125" style="38" customWidth="1"/>
    <col min="25" max="25" width="8.83203125" style="38" bestFit="1" customWidth="1"/>
    <col min="26" max="26" width="21.83203125" style="38" bestFit="1" customWidth="1"/>
    <col min="27" max="27" width="11.5" style="38" bestFit="1" customWidth="1"/>
    <col min="28" max="28" width="11.6640625" style="38" bestFit="1" customWidth="1"/>
    <col min="29" max="29" width="18.1640625" style="38" bestFit="1" customWidth="1"/>
    <col min="30" max="16384" width="8" style="38"/>
  </cols>
  <sheetData>
    <row r="1" spans="1:29" x14ac:dyDescent="0.15">
      <c r="A1" s="400" t="s">
        <v>1036</v>
      </c>
      <c r="B1" s="400"/>
      <c r="C1" s="400"/>
      <c r="D1" s="400"/>
      <c r="E1" s="400"/>
      <c r="F1" s="400"/>
      <c r="H1" s="401" t="s">
        <v>2030</v>
      </c>
      <c r="I1" s="401"/>
      <c r="J1" s="401"/>
      <c r="K1" s="401"/>
      <c r="L1" s="401"/>
      <c r="M1" s="401"/>
      <c r="N1" s="401"/>
      <c r="P1" s="401" t="s">
        <v>2412</v>
      </c>
      <c r="Q1" s="401"/>
      <c r="R1" s="401"/>
      <c r="S1" s="241"/>
      <c r="U1" s="385" t="s">
        <v>1123</v>
      </c>
      <c r="V1" s="385"/>
      <c r="W1" s="385"/>
      <c r="Y1" s="408" t="s">
        <v>2282</v>
      </c>
      <c r="Z1" s="408"/>
      <c r="AA1" s="409" t="s">
        <v>10</v>
      </c>
      <c r="AB1" s="410"/>
      <c r="AC1" s="411"/>
    </row>
    <row r="2" spans="1:29" x14ac:dyDescent="0.15">
      <c r="A2" s="113" t="s">
        <v>890</v>
      </c>
      <c r="B2" s="114" t="s">
        <v>891</v>
      </c>
      <c r="C2" s="114" t="s">
        <v>593</v>
      </c>
      <c r="D2" s="82" t="s">
        <v>892</v>
      </c>
      <c r="E2" s="115" t="s">
        <v>893</v>
      </c>
      <c r="F2" s="116" t="s">
        <v>894</v>
      </c>
      <c r="H2" s="39" t="s">
        <v>11</v>
      </c>
      <c r="I2" s="40" t="s">
        <v>1038</v>
      </c>
      <c r="J2" s="40" t="s">
        <v>1039</v>
      </c>
      <c r="K2" s="40" t="s">
        <v>1040</v>
      </c>
      <c r="L2" s="40" t="s">
        <v>1041</v>
      </c>
      <c r="M2" s="40" t="s">
        <v>1042</v>
      </c>
      <c r="N2" s="41" t="s">
        <v>1043</v>
      </c>
      <c r="P2" s="117" t="s">
        <v>1124</v>
      </c>
      <c r="Q2" s="118" t="s">
        <v>1125</v>
      </c>
      <c r="R2" s="119" t="s">
        <v>682</v>
      </c>
      <c r="S2" s="241"/>
      <c r="T2" s="42"/>
      <c r="U2" s="81" t="s">
        <v>167</v>
      </c>
      <c r="V2" s="82" t="s">
        <v>169</v>
      </c>
      <c r="W2" s="83" t="s">
        <v>168</v>
      </c>
      <c r="X2" s="42"/>
      <c r="AA2" s="412" t="s">
        <v>12</v>
      </c>
      <c r="AB2" s="412"/>
      <c r="AC2" s="412" t="s">
        <v>13</v>
      </c>
    </row>
    <row r="3" spans="1:29" x14ac:dyDescent="0.15">
      <c r="A3" s="43" t="s">
        <v>395</v>
      </c>
      <c r="B3" s="44" t="s">
        <v>45</v>
      </c>
      <c r="C3" s="44" t="s">
        <v>580</v>
      </c>
      <c r="D3" s="107"/>
      <c r="E3" s="108" t="s">
        <v>45</v>
      </c>
      <c r="F3" s="45" t="s">
        <v>895</v>
      </c>
      <c r="H3" s="46" t="s">
        <v>22</v>
      </c>
      <c r="I3" s="47" t="s">
        <v>23</v>
      </c>
      <c r="J3" s="47" t="s">
        <v>1044</v>
      </c>
      <c r="K3" s="47" t="s">
        <v>1045</v>
      </c>
      <c r="L3" s="47" t="s">
        <v>1046</v>
      </c>
      <c r="M3" s="47" t="s">
        <v>1047</v>
      </c>
      <c r="N3" s="48" t="s">
        <v>1048</v>
      </c>
      <c r="P3" s="120" t="s">
        <v>694</v>
      </c>
      <c r="Q3" s="121" t="s">
        <v>1126</v>
      </c>
      <c r="R3" s="402" t="s">
        <v>45</v>
      </c>
      <c r="S3" s="241"/>
      <c r="U3" s="111" t="s">
        <v>180</v>
      </c>
      <c r="V3" s="238" t="s">
        <v>181</v>
      </c>
      <c r="W3" s="112" t="s">
        <v>180</v>
      </c>
      <c r="Y3" s="49" t="s">
        <v>16</v>
      </c>
      <c r="Z3" s="50" t="s">
        <v>17</v>
      </c>
      <c r="AA3" s="243" t="s">
        <v>18</v>
      </c>
      <c r="AB3" s="243" t="s">
        <v>19</v>
      </c>
      <c r="AC3" s="412"/>
    </row>
    <row r="4" spans="1:29" x14ac:dyDescent="0.15">
      <c r="A4" s="43" t="s">
        <v>14</v>
      </c>
      <c r="B4" s="44" t="s">
        <v>15</v>
      </c>
      <c r="C4" s="44" t="s">
        <v>580</v>
      </c>
      <c r="D4" s="107"/>
      <c r="E4" s="108" t="s">
        <v>15</v>
      </c>
      <c r="F4" s="45" t="s">
        <v>896</v>
      </c>
      <c r="H4" s="46" t="s">
        <v>35</v>
      </c>
      <c r="I4" s="47" t="s">
        <v>36</v>
      </c>
      <c r="J4" s="47" t="s">
        <v>37</v>
      </c>
      <c r="K4" s="47" t="s">
        <v>38</v>
      </c>
      <c r="L4" s="47" t="s">
        <v>39</v>
      </c>
      <c r="M4" s="47" t="s">
        <v>1047</v>
      </c>
      <c r="N4" s="48" t="s">
        <v>1048</v>
      </c>
      <c r="P4" s="122" t="s">
        <v>695</v>
      </c>
      <c r="Q4" s="123" t="s">
        <v>1126</v>
      </c>
      <c r="R4" s="403"/>
      <c r="S4" s="241"/>
      <c r="U4" s="84" t="s">
        <v>594</v>
      </c>
      <c r="V4" s="246" t="s">
        <v>251</v>
      </c>
      <c r="W4" s="48" t="s">
        <v>180</v>
      </c>
      <c r="Y4" s="51" t="s">
        <v>31</v>
      </c>
      <c r="Z4" s="242" t="s">
        <v>32</v>
      </c>
      <c r="AA4" s="414" t="s">
        <v>172</v>
      </c>
      <c r="AB4" s="392" t="s">
        <v>2416</v>
      </c>
      <c r="AC4" s="413" t="s">
        <v>2414</v>
      </c>
    </row>
    <row r="5" spans="1:29" x14ac:dyDescent="0.15">
      <c r="A5" s="43" t="s">
        <v>20</v>
      </c>
      <c r="B5" s="44" t="s">
        <v>21</v>
      </c>
      <c r="C5" s="44" t="s">
        <v>580</v>
      </c>
      <c r="D5" s="107"/>
      <c r="E5" s="108" t="s">
        <v>21</v>
      </c>
      <c r="F5" s="45" t="s">
        <v>897</v>
      </c>
      <c r="H5" s="46" t="s">
        <v>45</v>
      </c>
      <c r="I5" s="47" t="s">
        <v>46</v>
      </c>
      <c r="J5" s="47" t="s">
        <v>38</v>
      </c>
      <c r="K5" s="47" t="s">
        <v>47</v>
      </c>
      <c r="L5" s="47" t="s">
        <v>48</v>
      </c>
      <c r="M5" s="47" t="s">
        <v>1047</v>
      </c>
      <c r="N5" s="48" t="s">
        <v>1048</v>
      </c>
      <c r="P5" s="122" t="s">
        <v>696</v>
      </c>
      <c r="Q5" s="123" t="s">
        <v>1126</v>
      </c>
      <c r="R5" s="403"/>
      <c r="S5" s="241"/>
      <c r="U5" s="46" t="s">
        <v>600</v>
      </c>
      <c r="V5" s="47" t="s">
        <v>601</v>
      </c>
      <c r="W5" s="48" t="s">
        <v>180</v>
      </c>
      <c r="Y5" s="51" t="s">
        <v>40</v>
      </c>
      <c r="Z5" s="242" t="s">
        <v>41</v>
      </c>
      <c r="AA5" s="415"/>
      <c r="AB5" s="395"/>
      <c r="AC5" s="387"/>
    </row>
    <row r="6" spans="1:29" x14ac:dyDescent="0.15">
      <c r="A6" s="43" t="s">
        <v>25</v>
      </c>
      <c r="B6" s="44" t="s">
        <v>26</v>
      </c>
      <c r="C6" s="44" t="s">
        <v>580</v>
      </c>
      <c r="D6" s="107"/>
      <c r="E6" s="108" t="s">
        <v>26</v>
      </c>
      <c r="F6" s="45" t="s">
        <v>269</v>
      </c>
      <c r="H6" s="46" t="s">
        <v>54</v>
      </c>
      <c r="I6" s="47" t="s">
        <v>55</v>
      </c>
      <c r="J6" s="47" t="s">
        <v>56</v>
      </c>
      <c r="K6" s="47" t="s">
        <v>57</v>
      </c>
      <c r="L6" s="47" t="s">
        <v>58</v>
      </c>
      <c r="M6" s="47" t="s">
        <v>1047</v>
      </c>
      <c r="N6" s="48" t="s">
        <v>1048</v>
      </c>
      <c r="P6" s="120" t="s">
        <v>697</v>
      </c>
      <c r="Q6" s="121" t="s">
        <v>1126</v>
      </c>
      <c r="R6" s="402" t="s">
        <v>22</v>
      </c>
      <c r="S6" s="133"/>
      <c r="U6" s="46" t="s">
        <v>595</v>
      </c>
      <c r="V6" s="47" t="s">
        <v>596</v>
      </c>
      <c r="W6" s="48" t="s">
        <v>180</v>
      </c>
      <c r="Y6" s="51" t="s">
        <v>49</v>
      </c>
      <c r="Z6" s="242" t="s">
        <v>50</v>
      </c>
      <c r="AA6" s="386" t="s">
        <v>2415</v>
      </c>
      <c r="AB6" s="416" t="s">
        <v>172</v>
      </c>
      <c r="AC6" s="387"/>
    </row>
    <row r="7" spans="1:29" x14ac:dyDescent="0.15">
      <c r="A7" s="43" t="s">
        <v>558</v>
      </c>
      <c r="B7" s="44" t="s">
        <v>416</v>
      </c>
      <c r="C7" s="44" t="s">
        <v>580</v>
      </c>
      <c r="D7" s="107" t="s">
        <v>94</v>
      </c>
      <c r="E7" s="108" t="s">
        <v>416</v>
      </c>
      <c r="F7" s="45" t="s">
        <v>898</v>
      </c>
      <c r="H7" s="46" t="s">
        <v>75</v>
      </c>
      <c r="I7" s="47" t="s">
        <v>76</v>
      </c>
      <c r="J7" s="47" t="s">
        <v>77</v>
      </c>
      <c r="K7" s="47" t="s">
        <v>78</v>
      </c>
      <c r="L7" s="47" t="s">
        <v>79</v>
      </c>
      <c r="M7" s="47" t="s">
        <v>1047</v>
      </c>
      <c r="N7" s="48" t="s">
        <v>1048</v>
      </c>
      <c r="P7" s="122" t="s">
        <v>698</v>
      </c>
      <c r="Q7" s="123" t="s">
        <v>1126</v>
      </c>
      <c r="R7" s="403"/>
      <c r="S7" s="133"/>
      <c r="U7" s="46" t="s">
        <v>602</v>
      </c>
      <c r="V7" s="47" t="s">
        <v>603</v>
      </c>
      <c r="W7" s="48" t="s">
        <v>180</v>
      </c>
      <c r="Y7" s="51" t="s">
        <v>59</v>
      </c>
      <c r="Z7" s="242" t="s">
        <v>60</v>
      </c>
      <c r="AA7" s="387"/>
      <c r="AB7" s="417"/>
      <c r="AC7" s="387"/>
    </row>
    <row r="8" spans="1:29" x14ac:dyDescent="0.15">
      <c r="A8" s="43" t="s">
        <v>899</v>
      </c>
      <c r="B8" s="44" t="s">
        <v>34</v>
      </c>
      <c r="C8" s="44" t="s">
        <v>580</v>
      </c>
      <c r="D8" s="107"/>
      <c r="E8" s="108" t="s">
        <v>34</v>
      </c>
      <c r="F8" s="45" t="s">
        <v>900</v>
      </c>
      <c r="H8" s="46" t="s">
        <v>129</v>
      </c>
      <c r="I8" s="47" t="s">
        <v>130</v>
      </c>
      <c r="J8" s="47" t="s">
        <v>131</v>
      </c>
      <c r="K8" s="47" t="s">
        <v>132</v>
      </c>
      <c r="L8" s="47" t="s">
        <v>133</v>
      </c>
      <c r="M8" s="47" t="s">
        <v>1047</v>
      </c>
      <c r="N8" s="48" t="s">
        <v>1048</v>
      </c>
      <c r="P8" s="120" t="s">
        <v>699</v>
      </c>
      <c r="Q8" s="121" t="s">
        <v>1126</v>
      </c>
      <c r="R8" s="240" t="s">
        <v>54</v>
      </c>
      <c r="S8" s="133"/>
      <c r="U8" s="84" t="s">
        <v>242</v>
      </c>
      <c r="V8" s="47" t="s">
        <v>604</v>
      </c>
      <c r="W8" s="85" t="s">
        <v>180</v>
      </c>
      <c r="Y8" s="51" t="s">
        <v>24</v>
      </c>
      <c r="Z8" s="242" t="s">
        <v>66</v>
      </c>
      <c r="AA8" s="387"/>
      <c r="AB8" s="391" t="s">
        <v>2416</v>
      </c>
      <c r="AC8" s="387"/>
    </row>
    <row r="9" spans="1:29" x14ac:dyDescent="0.15">
      <c r="A9" s="43" t="s">
        <v>43</v>
      </c>
      <c r="B9" s="44" t="s">
        <v>44</v>
      </c>
      <c r="C9" s="44" t="s">
        <v>580</v>
      </c>
      <c r="D9" s="107"/>
      <c r="E9" s="108" t="s">
        <v>44</v>
      </c>
      <c r="F9" s="45" t="s">
        <v>901</v>
      </c>
      <c r="H9" s="46" t="s">
        <v>141</v>
      </c>
      <c r="I9" s="38" t="s">
        <v>142</v>
      </c>
      <c r="J9" s="38" t="s">
        <v>1049</v>
      </c>
      <c r="K9" s="38" t="s">
        <v>1050</v>
      </c>
      <c r="L9" s="38" t="s">
        <v>1051</v>
      </c>
      <c r="M9" s="47" t="s">
        <v>1047</v>
      </c>
      <c r="N9" s="48" t="s">
        <v>1048</v>
      </c>
      <c r="P9" s="120" t="s">
        <v>700</v>
      </c>
      <c r="Q9" s="121" t="s">
        <v>1126</v>
      </c>
      <c r="R9" s="402" t="s">
        <v>75</v>
      </c>
      <c r="S9" s="133"/>
      <c r="U9" s="46" t="s">
        <v>605</v>
      </c>
      <c r="V9" s="47" t="s">
        <v>606</v>
      </c>
      <c r="W9" s="85" t="s">
        <v>180</v>
      </c>
      <c r="Y9" s="51" t="s">
        <v>51</v>
      </c>
      <c r="Z9" s="242" t="s">
        <v>73</v>
      </c>
      <c r="AA9" s="387"/>
      <c r="AB9" s="394"/>
      <c r="AC9" s="387"/>
    </row>
    <row r="10" spans="1:29" x14ac:dyDescent="0.15">
      <c r="A10" s="43" t="s">
        <v>52</v>
      </c>
      <c r="B10" s="44" t="s">
        <v>53</v>
      </c>
      <c r="C10" s="44" t="s">
        <v>580</v>
      </c>
      <c r="D10" s="107" t="s">
        <v>902</v>
      </c>
      <c r="E10" s="108" t="s">
        <v>53</v>
      </c>
      <c r="F10" s="45" t="s">
        <v>903</v>
      </c>
      <c r="H10" s="46" t="s">
        <v>146</v>
      </c>
      <c r="I10" s="47" t="s">
        <v>147</v>
      </c>
      <c r="J10" s="47" t="s">
        <v>148</v>
      </c>
      <c r="K10" s="47" t="s">
        <v>149</v>
      </c>
      <c r="L10" s="47" t="s">
        <v>150</v>
      </c>
      <c r="M10" s="47" t="s">
        <v>1047</v>
      </c>
      <c r="N10" s="48" t="s">
        <v>1048</v>
      </c>
      <c r="P10" s="124" t="s">
        <v>701</v>
      </c>
      <c r="Q10" s="125" t="s">
        <v>1126</v>
      </c>
      <c r="R10" s="407"/>
      <c r="S10" s="133"/>
      <c r="U10" s="84" t="s">
        <v>201</v>
      </c>
      <c r="V10" s="47" t="s">
        <v>597</v>
      </c>
      <c r="W10" s="85" t="s">
        <v>180</v>
      </c>
      <c r="Y10" s="51" t="s">
        <v>33</v>
      </c>
      <c r="Z10" s="242" t="s">
        <v>80</v>
      </c>
      <c r="AA10" s="387"/>
      <c r="AB10" s="394"/>
      <c r="AC10" s="387"/>
    </row>
    <row r="11" spans="1:29" x14ac:dyDescent="0.15">
      <c r="A11" s="43" t="s">
        <v>904</v>
      </c>
      <c r="B11" s="44" t="s">
        <v>61</v>
      </c>
      <c r="C11" s="44" t="s">
        <v>580</v>
      </c>
      <c r="D11" s="107"/>
      <c r="E11" s="108" t="s">
        <v>61</v>
      </c>
      <c r="F11" s="45" t="s">
        <v>905</v>
      </c>
      <c r="H11" s="46" t="s">
        <v>154</v>
      </c>
      <c r="I11" s="47" t="s">
        <v>155</v>
      </c>
      <c r="J11" s="47" t="s">
        <v>156</v>
      </c>
      <c r="K11" s="47" t="s">
        <v>157</v>
      </c>
      <c r="L11" s="47" t="s">
        <v>158</v>
      </c>
      <c r="M11" s="47" t="s">
        <v>1047</v>
      </c>
      <c r="N11" s="48" t="s">
        <v>1048</v>
      </c>
      <c r="P11" s="120" t="s">
        <v>702</v>
      </c>
      <c r="Q11" s="121" t="s">
        <v>1127</v>
      </c>
      <c r="R11" s="402" t="s">
        <v>35</v>
      </c>
      <c r="S11" s="133"/>
      <c r="U11" s="84" t="s">
        <v>211</v>
      </c>
      <c r="V11" s="47" t="s">
        <v>598</v>
      </c>
      <c r="W11" s="85" t="s">
        <v>180</v>
      </c>
      <c r="Y11" s="51" t="s">
        <v>42</v>
      </c>
      <c r="Z11" s="242" t="s">
        <v>87</v>
      </c>
      <c r="AA11" s="388"/>
      <c r="AB11" s="394"/>
      <c r="AC11" s="387"/>
    </row>
    <row r="12" spans="1:29" ht="13" thickBot="1" x14ac:dyDescent="0.2">
      <c r="A12" s="43" t="s">
        <v>724</v>
      </c>
      <c r="B12" s="44" t="s">
        <v>984</v>
      </c>
      <c r="C12" s="44" t="s">
        <v>580</v>
      </c>
      <c r="D12" s="107" t="s">
        <v>94</v>
      </c>
      <c r="E12" s="108" t="s">
        <v>984</v>
      </c>
      <c r="F12" s="45" t="s">
        <v>985</v>
      </c>
      <c r="H12" s="46" t="s">
        <v>162</v>
      </c>
      <c r="I12" s="47" t="s">
        <v>163</v>
      </c>
      <c r="J12" s="47" t="s">
        <v>164</v>
      </c>
      <c r="K12" s="47" t="s">
        <v>165</v>
      </c>
      <c r="L12" s="47" t="s">
        <v>166</v>
      </c>
      <c r="M12" s="52" t="s">
        <v>1047</v>
      </c>
      <c r="N12" s="53" t="s">
        <v>1048</v>
      </c>
      <c r="P12" s="122" t="s">
        <v>703</v>
      </c>
      <c r="Q12" s="123" t="s">
        <v>1127</v>
      </c>
      <c r="R12" s="403"/>
      <c r="S12" s="133"/>
      <c r="U12" s="84" t="s">
        <v>232</v>
      </c>
      <c r="V12" s="47" t="s">
        <v>599</v>
      </c>
      <c r="W12" s="85" t="s">
        <v>180</v>
      </c>
      <c r="Y12" s="51" t="s">
        <v>94</v>
      </c>
      <c r="Z12" s="242" t="s">
        <v>95</v>
      </c>
      <c r="AA12" s="54" t="s">
        <v>172</v>
      </c>
      <c r="AB12" s="387"/>
      <c r="AC12" s="387"/>
    </row>
    <row r="13" spans="1:29" x14ac:dyDescent="0.15">
      <c r="A13" s="43" t="s">
        <v>2308</v>
      </c>
      <c r="B13" s="44" t="s">
        <v>67</v>
      </c>
      <c r="C13" s="44" t="s">
        <v>580</v>
      </c>
      <c r="D13" s="107" t="s">
        <v>906</v>
      </c>
      <c r="E13" s="108" t="s">
        <v>67</v>
      </c>
      <c r="F13" s="45" t="s">
        <v>907</v>
      </c>
      <c r="H13" s="46" t="s">
        <v>62</v>
      </c>
      <c r="I13" s="47" t="s">
        <v>63</v>
      </c>
      <c r="J13" s="47" t="s">
        <v>64</v>
      </c>
      <c r="K13" s="47" t="s">
        <v>65</v>
      </c>
      <c r="L13" s="47" t="s">
        <v>1093</v>
      </c>
      <c r="M13" s="47" t="s">
        <v>1094</v>
      </c>
      <c r="N13" s="48" t="s">
        <v>1048</v>
      </c>
      <c r="P13" s="120" t="s">
        <v>707</v>
      </c>
      <c r="Q13" s="121" t="s">
        <v>1126</v>
      </c>
      <c r="R13" s="402" t="s">
        <v>154</v>
      </c>
      <c r="S13" s="133"/>
      <c r="U13" s="46" t="s">
        <v>191</v>
      </c>
      <c r="V13" s="47" t="s">
        <v>608</v>
      </c>
      <c r="W13" s="48" t="s">
        <v>180</v>
      </c>
      <c r="Y13" s="51" t="s">
        <v>102</v>
      </c>
      <c r="Z13" s="242" t="s">
        <v>103</v>
      </c>
      <c r="AA13" s="386" t="s">
        <v>2415</v>
      </c>
      <c r="AB13" s="387"/>
      <c r="AC13" s="387"/>
    </row>
    <row r="14" spans="1:29" x14ac:dyDescent="0.15">
      <c r="A14" s="43" t="s">
        <v>638</v>
      </c>
      <c r="B14" s="44" t="s">
        <v>639</v>
      </c>
      <c r="C14" s="44" t="s">
        <v>580</v>
      </c>
      <c r="D14" s="107"/>
      <c r="E14" s="108" t="s">
        <v>548</v>
      </c>
      <c r="F14" s="45" t="s">
        <v>909</v>
      </c>
      <c r="H14" s="46" t="s">
        <v>68</v>
      </c>
      <c r="I14" s="47" t="s">
        <v>69</v>
      </c>
      <c r="J14" s="47" t="s">
        <v>70</v>
      </c>
      <c r="K14" s="47" t="s">
        <v>71</v>
      </c>
      <c r="L14" s="47" t="s">
        <v>72</v>
      </c>
      <c r="M14" s="47" t="s">
        <v>1094</v>
      </c>
      <c r="N14" s="48" t="s">
        <v>1048</v>
      </c>
      <c r="P14" s="122" t="s">
        <v>708</v>
      </c>
      <c r="Q14" s="123" t="s">
        <v>1126</v>
      </c>
      <c r="R14" s="403"/>
      <c r="S14" s="133"/>
      <c r="U14" s="84" t="s">
        <v>221</v>
      </c>
      <c r="V14" s="246" t="s">
        <v>222</v>
      </c>
      <c r="W14" s="85" t="s">
        <v>180</v>
      </c>
      <c r="Y14" s="51" t="s">
        <v>110</v>
      </c>
      <c r="Z14" s="242" t="s">
        <v>111</v>
      </c>
      <c r="AA14" s="387"/>
      <c r="AB14" s="387"/>
      <c r="AC14" s="387"/>
    </row>
    <row r="15" spans="1:29" x14ac:dyDescent="0.15">
      <c r="A15" s="43" t="s">
        <v>718</v>
      </c>
      <c r="B15" s="44" t="s">
        <v>719</v>
      </c>
      <c r="C15" s="44" t="s">
        <v>580</v>
      </c>
      <c r="D15" s="107"/>
      <c r="E15" s="108" t="s">
        <v>420</v>
      </c>
      <c r="F15" s="45" t="s">
        <v>910</v>
      </c>
      <c r="H15" s="46" t="s">
        <v>82</v>
      </c>
      <c r="I15" s="47" t="s">
        <v>83</v>
      </c>
      <c r="J15" s="47" t="s">
        <v>84</v>
      </c>
      <c r="K15" s="47" t="s">
        <v>85</v>
      </c>
      <c r="L15" s="47" t="s">
        <v>86</v>
      </c>
      <c r="M15" s="47" t="s">
        <v>1094</v>
      </c>
      <c r="N15" s="48" t="s">
        <v>1048</v>
      </c>
      <c r="P15" s="122" t="s">
        <v>709</v>
      </c>
      <c r="Q15" s="123" t="s">
        <v>1126</v>
      </c>
      <c r="R15" s="407"/>
      <c r="S15" s="133"/>
      <c r="U15" s="84" t="s">
        <v>246</v>
      </c>
      <c r="V15" s="47" t="s">
        <v>607</v>
      </c>
      <c r="W15" s="85" t="s">
        <v>180</v>
      </c>
      <c r="Y15" s="51" t="s">
        <v>118</v>
      </c>
      <c r="Z15" s="242" t="s">
        <v>119</v>
      </c>
      <c r="AA15" s="387"/>
      <c r="AB15" s="387"/>
      <c r="AC15" s="387"/>
    </row>
    <row r="16" spans="1:29" x14ac:dyDescent="0.15">
      <c r="A16" s="43" t="s">
        <v>911</v>
      </c>
      <c r="B16" s="44" t="s">
        <v>912</v>
      </c>
      <c r="C16" s="44" t="s">
        <v>580</v>
      </c>
      <c r="D16" s="107"/>
      <c r="E16" s="108" t="s">
        <v>74</v>
      </c>
      <c r="F16" s="45" t="s">
        <v>913</v>
      </c>
      <c r="H16" s="46" t="s">
        <v>89</v>
      </c>
      <c r="I16" s="47" t="s">
        <v>90</v>
      </c>
      <c r="J16" s="47" t="s">
        <v>91</v>
      </c>
      <c r="K16" s="47" t="s">
        <v>92</v>
      </c>
      <c r="L16" s="47" t="s">
        <v>93</v>
      </c>
      <c r="M16" s="47" t="s">
        <v>1094</v>
      </c>
      <c r="N16" s="48" t="s">
        <v>1048</v>
      </c>
      <c r="P16" s="120" t="s">
        <v>2309</v>
      </c>
      <c r="Q16" s="121" t="s">
        <v>1126</v>
      </c>
      <c r="R16" s="240" t="s">
        <v>141</v>
      </c>
      <c r="S16" s="133"/>
      <c r="U16" s="84" t="s">
        <v>330</v>
      </c>
      <c r="V16" s="47" t="s">
        <v>331</v>
      </c>
      <c r="W16" s="85" t="s">
        <v>330</v>
      </c>
      <c r="Y16" s="51" t="s">
        <v>126</v>
      </c>
      <c r="Z16" s="242" t="s">
        <v>127</v>
      </c>
      <c r="AA16" s="387"/>
      <c r="AB16" s="387"/>
      <c r="AC16" s="387"/>
    </row>
    <row r="17" spans="1:29" x14ac:dyDescent="0.15">
      <c r="A17" s="43" t="s">
        <v>640</v>
      </c>
      <c r="B17" s="44" t="s">
        <v>641</v>
      </c>
      <c r="C17" s="44" t="s">
        <v>580</v>
      </c>
      <c r="D17" s="107"/>
      <c r="E17" s="108" t="s">
        <v>81</v>
      </c>
      <c r="F17" s="45" t="s">
        <v>914</v>
      </c>
      <c r="H17" s="46" t="s">
        <v>97</v>
      </c>
      <c r="I17" s="47" t="s">
        <v>98</v>
      </c>
      <c r="J17" s="47" t="s">
        <v>99</v>
      </c>
      <c r="K17" s="47" t="s">
        <v>100</v>
      </c>
      <c r="L17" s="47" t="s">
        <v>101</v>
      </c>
      <c r="M17" s="47" t="s">
        <v>1094</v>
      </c>
      <c r="N17" s="48" t="s">
        <v>1048</v>
      </c>
      <c r="P17" s="120" t="s">
        <v>2310</v>
      </c>
      <c r="Q17" s="121" t="s">
        <v>1126</v>
      </c>
      <c r="R17" s="240" t="s">
        <v>146</v>
      </c>
      <c r="S17" s="133"/>
      <c r="U17" s="84" t="s">
        <v>358</v>
      </c>
      <c r="V17" s="47" t="s">
        <v>610</v>
      </c>
      <c r="W17" s="85" t="s">
        <v>330</v>
      </c>
      <c r="Y17" s="51" t="s">
        <v>134</v>
      </c>
      <c r="Z17" s="242" t="s">
        <v>135</v>
      </c>
      <c r="AA17" s="387"/>
      <c r="AB17" s="387"/>
      <c r="AC17" s="387"/>
    </row>
    <row r="18" spans="1:29" x14ac:dyDescent="0.15">
      <c r="A18" s="43" t="s">
        <v>642</v>
      </c>
      <c r="B18" s="44" t="s">
        <v>643</v>
      </c>
      <c r="C18" s="44" t="s">
        <v>580</v>
      </c>
      <c r="D18" s="107"/>
      <c r="E18" s="108" t="s">
        <v>88</v>
      </c>
      <c r="F18" s="45" t="s">
        <v>915</v>
      </c>
      <c r="H18" s="46" t="s">
        <v>105</v>
      </c>
      <c r="I18" s="47" t="s">
        <v>106</v>
      </c>
      <c r="J18" s="47" t="s">
        <v>107</v>
      </c>
      <c r="K18" s="47" t="s">
        <v>108</v>
      </c>
      <c r="L18" s="47" t="s">
        <v>109</v>
      </c>
      <c r="M18" s="47" t="s">
        <v>1094</v>
      </c>
      <c r="N18" s="48" t="s">
        <v>1048</v>
      </c>
      <c r="P18" s="120" t="s">
        <v>693</v>
      </c>
      <c r="Q18" s="121" t="s">
        <v>1126</v>
      </c>
      <c r="R18" s="402" t="s">
        <v>129</v>
      </c>
      <c r="S18" s="133"/>
      <c r="U18" s="84" t="s">
        <v>369</v>
      </c>
      <c r="V18" s="47" t="s">
        <v>370</v>
      </c>
      <c r="W18" s="85" t="s">
        <v>330</v>
      </c>
      <c r="Y18" s="51" t="s">
        <v>138</v>
      </c>
      <c r="Z18" s="242" t="s">
        <v>139</v>
      </c>
      <c r="AA18" s="387"/>
      <c r="AB18" s="387"/>
      <c r="AC18" s="387"/>
    </row>
    <row r="19" spans="1:29" x14ac:dyDescent="0.15">
      <c r="A19" s="43" t="s">
        <v>644</v>
      </c>
      <c r="B19" s="44" t="s">
        <v>645</v>
      </c>
      <c r="C19" s="44" t="s">
        <v>580</v>
      </c>
      <c r="D19" s="107" t="s">
        <v>916</v>
      </c>
      <c r="E19" s="108" t="s">
        <v>96</v>
      </c>
      <c r="F19" s="45" t="s">
        <v>917</v>
      </c>
      <c r="H19" s="46" t="s">
        <v>113</v>
      </c>
      <c r="I19" s="47" t="s">
        <v>114</v>
      </c>
      <c r="J19" s="47" t="s">
        <v>115</v>
      </c>
      <c r="K19" s="47" t="s">
        <v>116</v>
      </c>
      <c r="L19" s="47" t="s">
        <v>117</v>
      </c>
      <c r="M19" s="47" t="s">
        <v>1094</v>
      </c>
      <c r="N19" s="48" t="s">
        <v>1048</v>
      </c>
      <c r="P19" s="122" t="s">
        <v>704</v>
      </c>
      <c r="Q19" s="123" t="s">
        <v>1126</v>
      </c>
      <c r="R19" s="407"/>
      <c r="S19" s="133"/>
      <c r="U19" s="84" t="s">
        <v>374</v>
      </c>
      <c r="V19" s="47" t="s">
        <v>609</v>
      </c>
      <c r="W19" s="85" t="s">
        <v>330</v>
      </c>
      <c r="Y19" s="51" t="s">
        <v>143</v>
      </c>
      <c r="Z19" s="242" t="s">
        <v>144</v>
      </c>
      <c r="AA19" s="387"/>
      <c r="AB19" s="387"/>
      <c r="AC19" s="387"/>
    </row>
    <row r="20" spans="1:29" x14ac:dyDescent="0.15">
      <c r="A20" s="43" t="s">
        <v>646</v>
      </c>
      <c r="B20" s="44" t="s">
        <v>647</v>
      </c>
      <c r="C20" s="44" t="s">
        <v>580</v>
      </c>
      <c r="D20" s="107"/>
      <c r="E20" s="108" t="s">
        <v>450</v>
      </c>
      <c r="F20" s="45" t="s">
        <v>918</v>
      </c>
      <c r="H20" s="46" t="s">
        <v>121</v>
      </c>
      <c r="I20" s="47" t="s">
        <v>122</v>
      </c>
      <c r="J20" s="47" t="s">
        <v>123</v>
      </c>
      <c r="K20" s="47" t="s">
        <v>124</v>
      </c>
      <c r="L20" s="47" t="s">
        <v>125</v>
      </c>
      <c r="M20" s="47" t="s">
        <v>1094</v>
      </c>
      <c r="N20" s="48" t="s">
        <v>1048</v>
      </c>
      <c r="P20" s="120" t="s">
        <v>705</v>
      </c>
      <c r="Q20" s="121" t="s">
        <v>1126</v>
      </c>
      <c r="R20" s="402" t="s">
        <v>162</v>
      </c>
      <c r="S20" s="133"/>
      <c r="U20" s="84" t="s">
        <v>337</v>
      </c>
      <c r="V20" s="47" t="s">
        <v>611</v>
      </c>
      <c r="W20" s="85" t="s">
        <v>330</v>
      </c>
      <c r="Y20" s="51" t="s">
        <v>151</v>
      </c>
      <c r="Z20" s="242" t="s">
        <v>152</v>
      </c>
      <c r="AA20" s="387"/>
      <c r="AB20" s="387"/>
      <c r="AC20" s="387"/>
    </row>
    <row r="21" spans="1:29" x14ac:dyDescent="0.15">
      <c r="A21" s="43" t="s">
        <v>648</v>
      </c>
      <c r="B21" s="44" t="s">
        <v>649</v>
      </c>
      <c r="C21" s="44" t="s">
        <v>580</v>
      </c>
      <c r="D21" s="107" t="s">
        <v>919</v>
      </c>
      <c r="E21" s="108" t="s">
        <v>104</v>
      </c>
      <c r="F21" s="45" t="s">
        <v>920</v>
      </c>
      <c r="H21" s="46" t="s">
        <v>194</v>
      </c>
      <c r="I21" s="47" t="s">
        <v>195</v>
      </c>
      <c r="J21" s="47" t="s">
        <v>196</v>
      </c>
      <c r="K21" s="47" t="s">
        <v>197</v>
      </c>
      <c r="L21" s="47" t="s">
        <v>198</v>
      </c>
      <c r="M21" s="47" t="s">
        <v>1094</v>
      </c>
      <c r="N21" s="48" t="s">
        <v>1048</v>
      </c>
      <c r="P21" s="122" t="s">
        <v>706</v>
      </c>
      <c r="Q21" s="123" t="s">
        <v>1126</v>
      </c>
      <c r="R21" s="407"/>
      <c r="S21" s="133"/>
      <c r="U21" s="84" t="s">
        <v>364</v>
      </c>
      <c r="V21" s="47" t="s">
        <v>365</v>
      </c>
      <c r="W21" s="85" t="s">
        <v>330</v>
      </c>
      <c r="Y21" s="55" t="s">
        <v>159</v>
      </c>
      <c r="Z21" s="56" t="s">
        <v>160</v>
      </c>
      <c r="AA21" s="388"/>
      <c r="AB21" s="388"/>
      <c r="AC21" s="388"/>
    </row>
    <row r="22" spans="1:29" ht="12" customHeight="1" x14ac:dyDescent="0.15">
      <c r="A22" s="43" t="s">
        <v>650</v>
      </c>
      <c r="B22" s="44" t="s">
        <v>651</v>
      </c>
      <c r="C22" s="44" t="s">
        <v>580</v>
      </c>
      <c r="D22" s="107"/>
      <c r="E22" s="108" t="s">
        <v>112</v>
      </c>
      <c r="F22" s="45" t="s">
        <v>921</v>
      </c>
      <c r="H22" s="46" t="s">
        <v>204</v>
      </c>
      <c r="I22" s="47" t="s">
        <v>205</v>
      </c>
      <c r="J22" s="47" t="s">
        <v>206</v>
      </c>
      <c r="K22" s="47" t="s">
        <v>207</v>
      </c>
      <c r="L22" s="47" t="s">
        <v>208</v>
      </c>
      <c r="M22" s="47" t="s">
        <v>1094</v>
      </c>
      <c r="N22" s="48" t="s">
        <v>1048</v>
      </c>
      <c r="P22" s="120" t="s">
        <v>710</v>
      </c>
      <c r="Q22" s="121" t="s">
        <v>2361</v>
      </c>
      <c r="R22" s="404" t="s">
        <v>2362</v>
      </c>
      <c r="S22" s="133"/>
      <c r="U22" s="84" t="s">
        <v>343</v>
      </c>
      <c r="V22" s="47" t="s">
        <v>612</v>
      </c>
      <c r="W22" s="85" t="s">
        <v>330</v>
      </c>
      <c r="Y22" s="57" t="s">
        <v>178</v>
      </c>
      <c r="Z22" s="58" t="s">
        <v>179</v>
      </c>
      <c r="AA22" s="389" t="s">
        <v>637</v>
      </c>
      <c r="AB22" s="390"/>
      <c r="AC22" s="391"/>
    </row>
    <row r="23" spans="1:29" x14ac:dyDescent="0.15">
      <c r="A23" s="43" t="s">
        <v>652</v>
      </c>
      <c r="B23" s="44" t="s">
        <v>653</v>
      </c>
      <c r="C23" s="44" t="s">
        <v>580</v>
      </c>
      <c r="D23" s="107"/>
      <c r="E23" s="108" t="s">
        <v>120</v>
      </c>
      <c r="F23" s="45" t="s">
        <v>922</v>
      </c>
      <c r="H23" s="46" t="s">
        <v>214</v>
      </c>
      <c r="I23" s="47" t="s">
        <v>215</v>
      </c>
      <c r="J23" s="47" t="s">
        <v>216</v>
      </c>
      <c r="K23" s="47" t="s">
        <v>217</v>
      </c>
      <c r="L23" s="47" t="s">
        <v>218</v>
      </c>
      <c r="M23" s="47" t="s">
        <v>1094</v>
      </c>
      <c r="N23" s="48" t="s">
        <v>1048</v>
      </c>
      <c r="P23" s="122" t="s">
        <v>711</v>
      </c>
      <c r="Q23" s="123" t="s">
        <v>2361</v>
      </c>
      <c r="R23" s="405"/>
      <c r="S23" s="133"/>
      <c r="U23" s="84" t="s">
        <v>352</v>
      </c>
      <c r="V23" s="47" t="s">
        <v>613</v>
      </c>
      <c r="W23" s="85" t="s">
        <v>330</v>
      </c>
      <c r="Y23" s="51" t="s">
        <v>189</v>
      </c>
      <c r="Z23" s="242" t="s">
        <v>190</v>
      </c>
      <c r="AA23" s="392"/>
      <c r="AB23" s="393"/>
      <c r="AC23" s="394"/>
    </row>
    <row r="24" spans="1:29" ht="12" customHeight="1" x14ac:dyDescent="0.15">
      <c r="A24" s="43" t="s">
        <v>923</v>
      </c>
      <c r="B24" s="44" t="s">
        <v>924</v>
      </c>
      <c r="C24" s="44" t="s">
        <v>580</v>
      </c>
      <c r="E24" s="108" t="s">
        <v>925</v>
      </c>
      <c r="F24" s="45" t="s">
        <v>926</v>
      </c>
      <c r="H24" s="46" t="s">
        <v>225</v>
      </c>
      <c r="I24" s="47" t="s">
        <v>226</v>
      </c>
      <c r="J24" s="47" t="s">
        <v>227</v>
      </c>
      <c r="K24" s="47" t="s">
        <v>228</v>
      </c>
      <c r="L24" s="47" t="s">
        <v>229</v>
      </c>
      <c r="M24" s="47" t="s">
        <v>1094</v>
      </c>
      <c r="N24" s="48" t="s">
        <v>1048</v>
      </c>
      <c r="P24" s="122" t="s">
        <v>713</v>
      </c>
      <c r="Q24" s="123" t="s">
        <v>2361</v>
      </c>
      <c r="R24" s="405"/>
      <c r="S24" s="133"/>
      <c r="U24" s="84" t="s">
        <v>383</v>
      </c>
      <c r="V24" s="47" t="s">
        <v>385</v>
      </c>
      <c r="W24" s="85" t="s">
        <v>384</v>
      </c>
      <c r="Y24" s="51" t="s">
        <v>199</v>
      </c>
      <c r="Z24" s="242" t="s">
        <v>200</v>
      </c>
      <c r="AA24" s="392"/>
      <c r="AB24" s="393"/>
      <c r="AC24" s="394"/>
    </row>
    <row r="25" spans="1:29" x14ac:dyDescent="0.15">
      <c r="A25" s="43" t="s">
        <v>654</v>
      </c>
      <c r="B25" s="44" t="s">
        <v>655</v>
      </c>
      <c r="C25" s="44" t="s">
        <v>580</v>
      </c>
      <c r="D25" s="107"/>
      <c r="E25" s="108" t="s">
        <v>128</v>
      </c>
      <c r="F25" s="45" t="s">
        <v>927</v>
      </c>
      <c r="H25" s="46" t="s">
        <v>235</v>
      </c>
      <c r="I25" s="47" t="s">
        <v>236</v>
      </c>
      <c r="J25" s="47" t="s">
        <v>237</v>
      </c>
      <c r="K25" s="47" t="s">
        <v>238</v>
      </c>
      <c r="L25" s="47" t="s">
        <v>239</v>
      </c>
      <c r="M25" s="47" t="s">
        <v>1094</v>
      </c>
      <c r="N25" s="48" t="s">
        <v>1048</v>
      </c>
      <c r="P25" s="122" t="s">
        <v>712</v>
      </c>
      <c r="Q25" s="123" t="s">
        <v>2361</v>
      </c>
      <c r="R25" s="405"/>
      <c r="S25" s="133"/>
      <c r="U25" s="46" t="s">
        <v>615</v>
      </c>
      <c r="V25" s="47" t="s">
        <v>616</v>
      </c>
      <c r="W25" s="48" t="s">
        <v>384</v>
      </c>
      <c r="Y25" s="51" t="s">
        <v>209</v>
      </c>
      <c r="Z25" s="242" t="s">
        <v>210</v>
      </c>
      <c r="AA25" s="392"/>
      <c r="AB25" s="393"/>
      <c r="AC25" s="394"/>
    </row>
    <row r="26" spans="1:29" x14ac:dyDescent="0.15">
      <c r="A26" s="43" t="s">
        <v>656</v>
      </c>
      <c r="B26" s="44" t="s">
        <v>657</v>
      </c>
      <c r="C26" s="44" t="s">
        <v>580</v>
      </c>
      <c r="D26" s="107" t="s">
        <v>928</v>
      </c>
      <c r="E26" s="108" t="s">
        <v>137</v>
      </c>
      <c r="F26" s="45" t="s">
        <v>929</v>
      </c>
      <c r="H26" s="46" t="s">
        <v>1095</v>
      </c>
      <c r="I26" s="47" t="s">
        <v>1096</v>
      </c>
      <c r="J26" s="47" t="s">
        <v>1097</v>
      </c>
      <c r="K26" s="47" t="s">
        <v>1098</v>
      </c>
      <c r="L26" s="47" t="s">
        <v>1099</v>
      </c>
      <c r="M26" s="47" t="s">
        <v>1094</v>
      </c>
      <c r="N26" s="48" t="s">
        <v>1048</v>
      </c>
      <c r="P26" s="124" t="s">
        <v>714</v>
      </c>
      <c r="Q26" s="125" t="s">
        <v>2361</v>
      </c>
      <c r="R26" s="406"/>
      <c r="S26" s="133"/>
      <c r="U26" s="84" t="s">
        <v>389</v>
      </c>
      <c r="V26" s="47" t="s">
        <v>614</v>
      </c>
      <c r="W26" s="85" t="s">
        <v>384</v>
      </c>
      <c r="Y26" s="51" t="s">
        <v>219</v>
      </c>
      <c r="Z26" s="242" t="s">
        <v>220</v>
      </c>
      <c r="AA26" s="392"/>
      <c r="AB26" s="393"/>
      <c r="AC26" s="394"/>
    </row>
    <row r="27" spans="1:29" ht="13" thickBot="1" x14ac:dyDescent="0.2">
      <c r="A27" s="43" t="s">
        <v>658</v>
      </c>
      <c r="B27" s="44" t="s">
        <v>659</v>
      </c>
      <c r="C27" s="44" t="s">
        <v>580</v>
      </c>
      <c r="D27" s="107"/>
      <c r="E27" s="108" t="s">
        <v>476</v>
      </c>
      <c r="F27" s="45" t="s">
        <v>930</v>
      </c>
      <c r="H27" s="46" t="s">
        <v>184</v>
      </c>
      <c r="I27" s="47" t="s">
        <v>185</v>
      </c>
      <c r="J27" s="47" t="s">
        <v>186</v>
      </c>
      <c r="K27" s="47" t="s">
        <v>187</v>
      </c>
      <c r="L27" s="47" t="s">
        <v>188</v>
      </c>
      <c r="M27" s="52" t="s">
        <v>1094</v>
      </c>
      <c r="N27" s="59" t="s">
        <v>1066</v>
      </c>
      <c r="P27" s="60"/>
      <c r="Q27" s="47"/>
      <c r="R27" s="60"/>
      <c r="S27" s="60"/>
      <c r="U27" s="84" t="s">
        <v>269</v>
      </c>
      <c r="V27" s="47" t="s">
        <v>270</v>
      </c>
      <c r="W27" s="85" t="s">
        <v>269</v>
      </c>
      <c r="Y27" s="51" t="s">
        <v>230</v>
      </c>
      <c r="Z27" s="242" t="s">
        <v>231</v>
      </c>
      <c r="AA27" s="392"/>
      <c r="AB27" s="393"/>
      <c r="AC27" s="394"/>
    </row>
    <row r="28" spans="1:29" x14ac:dyDescent="0.15">
      <c r="A28" s="43" t="s">
        <v>660</v>
      </c>
      <c r="B28" s="44" t="s">
        <v>661</v>
      </c>
      <c r="C28" s="44" t="s">
        <v>580</v>
      </c>
      <c r="D28" s="107"/>
      <c r="E28" s="108" t="s">
        <v>484</v>
      </c>
      <c r="F28" s="45" t="s">
        <v>931</v>
      </c>
      <c r="H28" s="46" t="s">
        <v>27</v>
      </c>
      <c r="I28" s="47" t="s">
        <v>28</v>
      </c>
      <c r="J28" s="47" t="s">
        <v>29</v>
      </c>
      <c r="K28" s="47" t="s">
        <v>30</v>
      </c>
      <c r="L28" s="47" t="s">
        <v>1052</v>
      </c>
      <c r="M28" s="47" t="s">
        <v>1053</v>
      </c>
      <c r="N28" s="48" t="s">
        <v>1048</v>
      </c>
      <c r="U28" s="46" t="s">
        <v>617</v>
      </c>
      <c r="V28" s="47" t="s">
        <v>618</v>
      </c>
      <c r="W28" s="48" t="s">
        <v>269</v>
      </c>
      <c r="Y28" s="51" t="s">
        <v>240</v>
      </c>
      <c r="Z28" s="242" t="s">
        <v>241</v>
      </c>
      <c r="AA28" s="392"/>
      <c r="AB28" s="393"/>
      <c r="AC28" s="394"/>
    </row>
    <row r="29" spans="1:29" x14ac:dyDescent="0.15">
      <c r="A29" s="43" t="s">
        <v>662</v>
      </c>
      <c r="B29" s="44" t="s">
        <v>663</v>
      </c>
      <c r="C29" s="44" t="s">
        <v>580</v>
      </c>
      <c r="D29" s="107"/>
      <c r="E29" s="108" t="s">
        <v>252</v>
      </c>
      <c r="F29" s="45" t="s">
        <v>932</v>
      </c>
      <c r="H29" s="46" t="s">
        <v>1184</v>
      </c>
      <c r="I29" s="38" t="s">
        <v>1185</v>
      </c>
      <c r="J29" s="38" t="s">
        <v>1186</v>
      </c>
      <c r="K29" s="38" t="s">
        <v>1187</v>
      </c>
      <c r="L29" s="38" t="s">
        <v>1188</v>
      </c>
      <c r="M29" s="47" t="s">
        <v>1053</v>
      </c>
      <c r="N29" s="48" t="s">
        <v>1048</v>
      </c>
      <c r="P29" s="385" t="s">
        <v>2411</v>
      </c>
      <c r="Q29" s="385"/>
      <c r="R29" s="385"/>
      <c r="S29" s="385"/>
      <c r="U29" s="84" t="s">
        <v>281</v>
      </c>
      <c r="V29" s="47" t="s">
        <v>282</v>
      </c>
      <c r="W29" s="85" t="s">
        <v>269</v>
      </c>
      <c r="Y29" s="51" t="s">
        <v>244</v>
      </c>
      <c r="Z29" s="242" t="s">
        <v>245</v>
      </c>
      <c r="AA29" s="392"/>
      <c r="AB29" s="393"/>
      <c r="AC29" s="394"/>
    </row>
    <row r="30" spans="1:29" x14ac:dyDescent="0.15">
      <c r="A30" s="43" t="s">
        <v>664</v>
      </c>
      <c r="B30" s="44" t="s">
        <v>665</v>
      </c>
      <c r="C30" s="44" t="s">
        <v>580</v>
      </c>
      <c r="D30" s="107"/>
      <c r="E30" s="108" t="s">
        <v>140</v>
      </c>
      <c r="F30" s="45" t="s">
        <v>933</v>
      </c>
      <c r="H30" s="46" t="s">
        <v>1189</v>
      </c>
      <c r="I30" s="47" t="s">
        <v>1190</v>
      </c>
      <c r="J30" s="47" t="s">
        <v>1191</v>
      </c>
      <c r="K30" s="47" t="s">
        <v>1192</v>
      </c>
      <c r="L30" s="47" t="s">
        <v>1193</v>
      </c>
      <c r="M30" s="47" t="s">
        <v>1053</v>
      </c>
      <c r="N30" s="48" t="s">
        <v>1048</v>
      </c>
      <c r="P30" s="126" t="s">
        <v>1128</v>
      </c>
      <c r="Q30" s="80" t="s">
        <v>1129</v>
      </c>
      <c r="R30" s="127" t="s">
        <v>1124</v>
      </c>
      <c r="S30" s="128" t="s">
        <v>682</v>
      </c>
      <c r="U30" s="84" t="s">
        <v>278</v>
      </c>
      <c r="V30" s="47" t="s">
        <v>279</v>
      </c>
      <c r="W30" s="85" t="s">
        <v>269</v>
      </c>
      <c r="Y30" s="51" t="s">
        <v>249</v>
      </c>
      <c r="Z30" s="242" t="s">
        <v>250</v>
      </c>
      <c r="AA30" s="392"/>
      <c r="AB30" s="393"/>
      <c r="AC30" s="394"/>
    </row>
    <row r="31" spans="1:29" x14ac:dyDescent="0.15">
      <c r="A31" s="43" t="s">
        <v>666</v>
      </c>
      <c r="B31" s="44" t="s">
        <v>667</v>
      </c>
      <c r="C31" s="44" t="s">
        <v>580</v>
      </c>
      <c r="D31" s="107"/>
      <c r="E31" s="108" t="s">
        <v>502</v>
      </c>
      <c r="F31" s="45" t="s">
        <v>934</v>
      </c>
      <c r="H31" s="46" t="s">
        <v>1194</v>
      </c>
      <c r="I31" s="47" t="s">
        <v>1195</v>
      </c>
      <c r="J31" s="47" t="s">
        <v>1196</v>
      </c>
      <c r="K31" s="47" t="s">
        <v>1197</v>
      </c>
      <c r="L31" s="47" t="s">
        <v>1198</v>
      </c>
      <c r="M31" s="47" t="s">
        <v>1053</v>
      </c>
      <c r="N31" s="48" t="s">
        <v>1048</v>
      </c>
      <c r="P31" s="277" t="s">
        <v>293</v>
      </c>
      <c r="Q31" s="278" t="s">
        <v>1130</v>
      </c>
      <c r="R31" s="398" t="s">
        <v>694</v>
      </c>
      <c r="S31" s="399" t="s">
        <v>45</v>
      </c>
      <c r="U31" s="84" t="s">
        <v>392</v>
      </c>
      <c r="V31" s="47" t="s">
        <v>394</v>
      </c>
      <c r="W31" s="85" t="s">
        <v>393</v>
      </c>
      <c r="Y31" s="55" t="s">
        <v>258</v>
      </c>
      <c r="Z31" s="56" t="s">
        <v>259</v>
      </c>
      <c r="AA31" s="395"/>
      <c r="AB31" s="396"/>
      <c r="AC31" s="397"/>
    </row>
    <row r="32" spans="1:29" x14ac:dyDescent="0.15">
      <c r="A32" s="43" t="s">
        <v>668</v>
      </c>
      <c r="B32" s="44" t="s">
        <v>669</v>
      </c>
      <c r="C32" s="44" t="s">
        <v>580</v>
      </c>
      <c r="D32" s="107" t="s">
        <v>935</v>
      </c>
      <c r="E32" s="108" t="s">
        <v>145</v>
      </c>
      <c r="F32" s="45" t="s">
        <v>936</v>
      </c>
      <c r="H32" s="46" t="s">
        <v>1199</v>
      </c>
      <c r="I32" s="47" t="s">
        <v>1200</v>
      </c>
      <c r="J32" s="47" t="s">
        <v>1201</v>
      </c>
      <c r="K32" s="47" t="s">
        <v>1202</v>
      </c>
      <c r="L32" s="47" t="s">
        <v>1203</v>
      </c>
      <c r="M32" s="47" t="s">
        <v>1053</v>
      </c>
      <c r="N32" s="48" t="s">
        <v>1048</v>
      </c>
      <c r="P32" s="279" t="s">
        <v>297</v>
      </c>
      <c r="Q32" s="280" t="s">
        <v>1130</v>
      </c>
      <c r="R32" s="398"/>
      <c r="S32" s="399"/>
      <c r="U32" s="281" t="s">
        <v>2302</v>
      </c>
      <c r="V32" s="282" t="s">
        <v>2357</v>
      </c>
      <c r="W32" s="283" t="s">
        <v>393</v>
      </c>
    </row>
    <row r="33" spans="1:23" x14ac:dyDescent="0.15">
      <c r="A33" s="43" t="s">
        <v>720</v>
      </c>
      <c r="B33" s="44" t="s">
        <v>721</v>
      </c>
      <c r="C33" s="44" t="s">
        <v>580</v>
      </c>
      <c r="D33" s="107"/>
      <c r="E33" s="108" t="s">
        <v>722</v>
      </c>
      <c r="F33" s="45" t="s">
        <v>937</v>
      </c>
      <c r="H33" s="46" t="s">
        <v>1204</v>
      </c>
      <c r="I33" s="47" t="s">
        <v>1205</v>
      </c>
      <c r="J33" s="47" t="s">
        <v>1206</v>
      </c>
      <c r="K33" s="47" t="s">
        <v>1207</v>
      </c>
      <c r="L33" s="47" t="s">
        <v>1208</v>
      </c>
      <c r="M33" s="47" t="s">
        <v>1053</v>
      </c>
      <c r="N33" s="48" t="s">
        <v>1048</v>
      </c>
      <c r="P33" s="279" t="s">
        <v>300</v>
      </c>
      <c r="Q33" s="280" t="s">
        <v>1130</v>
      </c>
      <c r="R33" s="398" t="s">
        <v>695</v>
      </c>
      <c r="S33" s="399"/>
      <c r="U33" s="84" t="s">
        <v>2300</v>
      </c>
      <c r="V33" s="47" t="s">
        <v>2358</v>
      </c>
      <c r="W33" s="85" t="s">
        <v>393</v>
      </c>
    </row>
    <row r="34" spans="1:23" x14ac:dyDescent="0.15">
      <c r="A34" s="43" t="s">
        <v>670</v>
      </c>
      <c r="B34" s="44" t="s">
        <v>671</v>
      </c>
      <c r="C34" s="44" t="s">
        <v>580</v>
      </c>
      <c r="D34" s="107"/>
      <c r="E34" s="108" t="s">
        <v>153</v>
      </c>
      <c r="F34" s="45" t="s">
        <v>33</v>
      </c>
      <c r="H34" s="46" t="s">
        <v>1209</v>
      </c>
      <c r="I34" s="47" t="s">
        <v>1210</v>
      </c>
      <c r="J34" s="47" t="s">
        <v>1211</v>
      </c>
      <c r="K34" s="47" t="s">
        <v>1212</v>
      </c>
      <c r="L34" s="47" t="s">
        <v>1213</v>
      </c>
      <c r="M34" s="47" t="s">
        <v>1053</v>
      </c>
      <c r="N34" s="48" t="s">
        <v>1048</v>
      </c>
      <c r="P34" s="279" t="s">
        <v>305</v>
      </c>
      <c r="Q34" s="280" t="s">
        <v>1130</v>
      </c>
      <c r="R34" s="398"/>
      <c r="S34" s="399"/>
      <c r="U34" s="84" t="s">
        <v>2301</v>
      </c>
      <c r="V34" s="47" t="s">
        <v>2359</v>
      </c>
      <c r="W34" s="85" t="s">
        <v>393</v>
      </c>
    </row>
    <row r="35" spans="1:23" x14ac:dyDescent="0.15">
      <c r="A35" s="43" t="s">
        <v>672</v>
      </c>
      <c r="B35" s="44" t="s">
        <v>673</v>
      </c>
      <c r="C35" s="44" t="s">
        <v>580</v>
      </c>
      <c r="D35" s="107"/>
      <c r="E35" s="108" t="s">
        <v>161</v>
      </c>
      <c r="F35" s="45" t="s">
        <v>938</v>
      </c>
      <c r="H35" s="46" t="s">
        <v>1214</v>
      </c>
      <c r="I35" s="47" t="s">
        <v>1215</v>
      </c>
      <c r="J35" s="47" t="s">
        <v>1216</v>
      </c>
      <c r="K35" s="47" t="s">
        <v>1217</v>
      </c>
      <c r="L35" s="47" t="s">
        <v>1218</v>
      </c>
      <c r="M35" s="47" t="s">
        <v>1053</v>
      </c>
      <c r="N35" s="48" t="s">
        <v>1048</v>
      </c>
      <c r="P35" s="284" t="s">
        <v>310</v>
      </c>
      <c r="Q35" s="285" t="s">
        <v>714</v>
      </c>
      <c r="R35" s="286" t="s">
        <v>696</v>
      </c>
      <c r="S35" s="399"/>
      <c r="U35" s="84" t="s">
        <v>260</v>
      </c>
      <c r="V35" s="47" t="s">
        <v>619</v>
      </c>
      <c r="W35" s="85" t="s">
        <v>261</v>
      </c>
    </row>
    <row r="36" spans="1:23" x14ac:dyDescent="0.15">
      <c r="A36" s="43" t="s">
        <v>448</v>
      </c>
      <c r="B36" s="44" t="s">
        <v>449</v>
      </c>
      <c r="C36" s="44" t="s">
        <v>580</v>
      </c>
      <c r="D36" s="107"/>
      <c r="E36" s="108" t="s">
        <v>449</v>
      </c>
      <c r="F36" s="45" t="s">
        <v>908</v>
      </c>
      <c r="H36" s="46" t="s">
        <v>1219</v>
      </c>
      <c r="I36" s="47" t="s">
        <v>1220</v>
      </c>
      <c r="J36" s="47" t="s">
        <v>1221</v>
      </c>
      <c r="K36" s="47" t="s">
        <v>1222</v>
      </c>
      <c r="L36" s="47" t="s">
        <v>1223</v>
      </c>
      <c r="M36" s="47" t="s">
        <v>1053</v>
      </c>
      <c r="N36" s="48" t="s">
        <v>1048</v>
      </c>
      <c r="P36" s="277" t="s">
        <v>329</v>
      </c>
      <c r="Q36" s="278" t="s">
        <v>1130</v>
      </c>
      <c r="R36" s="398" t="s">
        <v>697</v>
      </c>
      <c r="S36" s="398" t="s">
        <v>22</v>
      </c>
      <c r="U36" s="84" t="s">
        <v>314</v>
      </c>
      <c r="V36" s="47" t="s">
        <v>620</v>
      </c>
      <c r="W36" s="85" t="s">
        <v>315</v>
      </c>
    </row>
    <row r="37" spans="1:23" x14ac:dyDescent="0.15">
      <c r="A37" s="43" t="s">
        <v>561</v>
      </c>
      <c r="B37" s="44" t="s">
        <v>562</v>
      </c>
      <c r="C37" s="44" t="s">
        <v>580</v>
      </c>
      <c r="D37" s="107"/>
      <c r="E37" s="108" t="s">
        <v>562</v>
      </c>
      <c r="F37" s="45" t="s">
        <v>986</v>
      </c>
      <c r="H37" s="46" t="s">
        <v>1224</v>
      </c>
      <c r="I37" s="47" t="s">
        <v>1225</v>
      </c>
      <c r="J37" s="47" t="s">
        <v>1226</v>
      </c>
      <c r="K37" s="47" t="s">
        <v>1227</v>
      </c>
      <c r="L37" s="47" t="s">
        <v>1228</v>
      </c>
      <c r="M37" s="47" t="s">
        <v>1053</v>
      </c>
      <c r="N37" s="48" t="s">
        <v>1048</v>
      </c>
      <c r="P37" s="279" t="s">
        <v>336</v>
      </c>
      <c r="Q37" s="280" t="s">
        <v>1130</v>
      </c>
      <c r="R37" s="398"/>
      <c r="S37" s="398"/>
      <c r="U37" s="46" t="s">
        <v>621</v>
      </c>
      <c r="V37" s="47" t="s">
        <v>622</v>
      </c>
      <c r="W37" s="48" t="s">
        <v>315</v>
      </c>
    </row>
    <row r="38" spans="1:23" x14ac:dyDescent="0.15">
      <c r="A38" s="43" t="s">
        <v>549</v>
      </c>
      <c r="B38" s="44" t="s">
        <v>550</v>
      </c>
      <c r="C38" s="44" t="s">
        <v>580</v>
      </c>
      <c r="D38" s="107"/>
      <c r="E38" s="108" t="s">
        <v>170</v>
      </c>
      <c r="F38" s="45" t="s">
        <v>939</v>
      </c>
      <c r="H38" s="46" t="s">
        <v>1229</v>
      </c>
      <c r="I38" s="47" t="s">
        <v>1230</v>
      </c>
      <c r="J38" s="47" t="s">
        <v>1231</v>
      </c>
      <c r="K38" s="47" t="s">
        <v>1232</v>
      </c>
      <c r="L38" s="47" t="s">
        <v>1233</v>
      </c>
      <c r="M38" s="47" t="s">
        <v>1053</v>
      </c>
      <c r="N38" s="48" t="s">
        <v>1048</v>
      </c>
      <c r="P38" s="279" t="s">
        <v>357</v>
      </c>
      <c r="Q38" s="280" t="s">
        <v>1130</v>
      </c>
      <c r="R38" s="398"/>
      <c r="S38" s="398"/>
      <c r="U38" s="281" t="s">
        <v>2287</v>
      </c>
      <c r="V38" s="282" t="s">
        <v>2288</v>
      </c>
      <c r="W38" s="283" t="s">
        <v>315</v>
      </c>
    </row>
    <row r="39" spans="1:23" x14ac:dyDescent="0.15">
      <c r="A39" s="43" t="s">
        <v>192</v>
      </c>
      <c r="B39" s="44" t="s">
        <v>193</v>
      </c>
      <c r="C39" s="44" t="s">
        <v>580</v>
      </c>
      <c r="D39" s="107"/>
      <c r="E39" s="108" t="s">
        <v>193</v>
      </c>
      <c r="F39" s="45" t="s">
        <v>940</v>
      </c>
      <c r="H39" s="46" t="s">
        <v>1234</v>
      </c>
      <c r="I39" s="47" t="s">
        <v>1235</v>
      </c>
      <c r="J39" s="47" t="s">
        <v>1236</v>
      </c>
      <c r="K39" s="47" t="s">
        <v>1237</v>
      </c>
      <c r="L39" s="47" t="s">
        <v>1238</v>
      </c>
      <c r="M39" s="47" t="s">
        <v>1053</v>
      </c>
      <c r="N39" s="48" t="s">
        <v>1048</v>
      </c>
      <c r="P39" s="279" t="s">
        <v>363</v>
      </c>
      <c r="Q39" s="280" t="s">
        <v>1130</v>
      </c>
      <c r="R39" s="398"/>
      <c r="S39" s="398"/>
      <c r="U39" s="46" t="s">
        <v>623</v>
      </c>
      <c r="V39" s="47" t="s">
        <v>624</v>
      </c>
      <c r="W39" s="48" t="s">
        <v>315</v>
      </c>
    </row>
    <row r="40" spans="1:23" x14ac:dyDescent="0.15">
      <c r="A40" s="43" t="s">
        <v>202</v>
      </c>
      <c r="B40" s="44" t="s">
        <v>203</v>
      </c>
      <c r="C40" s="44" t="s">
        <v>580</v>
      </c>
      <c r="D40" s="107" t="s">
        <v>94</v>
      </c>
      <c r="E40" s="108" t="s">
        <v>203</v>
      </c>
      <c r="F40" s="45" t="s">
        <v>941</v>
      </c>
      <c r="H40" s="46" t="s">
        <v>1239</v>
      </c>
      <c r="I40" s="47" t="s">
        <v>1240</v>
      </c>
      <c r="J40" s="47" t="s">
        <v>1241</v>
      </c>
      <c r="K40" s="47" t="s">
        <v>1242</v>
      </c>
      <c r="L40" s="47" t="s">
        <v>1243</v>
      </c>
      <c r="M40" s="47" t="s">
        <v>1053</v>
      </c>
      <c r="N40" s="48" t="s">
        <v>1048</v>
      </c>
      <c r="P40" s="279" t="s">
        <v>368</v>
      </c>
      <c r="Q40" s="287" t="s">
        <v>714</v>
      </c>
      <c r="R40" s="398"/>
      <c r="S40" s="398"/>
      <c r="U40" s="84" t="s">
        <v>290</v>
      </c>
      <c r="V40" s="47" t="s">
        <v>625</v>
      </c>
      <c r="W40" s="85" t="s">
        <v>290</v>
      </c>
    </row>
    <row r="41" spans="1:23" x14ac:dyDescent="0.15">
      <c r="A41" s="43" t="s">
        <v>460</v>
      </c>
      <c r="B41" s="44" t="s">
        <v>461</v>
      </c>
      <c r="C41" s="44" t="s">
        <v>580</v>
      </c>
      <c r="D41" s="107" t="s">
        <v>94</v>
      </c>
      <c r="E41" s="108" t="s">
        <v>461</v>
      </c>
      <c r="F41" s="45" t="s">
        <v>942</v>
      </c>
      <c r="H41" s="46" t="s">
        <v>1244</v>
      </c>
      <c r="I41" s="47" t="s">
        <v>1245</v>
      </c>
      <c r="J41" s="47" t="s">
        <v>1246</v>
      </c>
      <c r="K41" s="47" t="s">
        <v>1247</v>
      </c>
      <c r="L41" s="47" t="s">
        <v>1248</v>
      </c>
      <c r="M41" s="47" t="s">
        <v>1053</v>
      </c>
      <c r="N41" s="48" t="s">
        <v>1048</v>
      </c>
      <c r="P41" s="279" t="s">
        <v>382</v>
      </c>
      <c r="Q41" s="280" t="s">
        <v>1130</v>
      </c>
      <c r="R41" s="398"/>
      <c r="S41" s="398"/>
      <c r="U41" s="84" t="s">
        <v>294</v>
      </c>
      <c r="V41" s="47" t="s">
        <v>626</v>
      </c>
      <c r="W41" s="85" t="s">
        <v>290</v>
      </c>
    </row>
    <row r="42" spans="1:23" x14ac:dyDescent="0.15">
      <c r="A42" s="43" t="s">
        <v>182</v>
      </c>
      <c r="B42" s="44" t="s">
        <v>183</v>
      </c>
      <c r="C42" s="44" t="s">
        <v>580</v>
      </c>
      <c r="D42" s="107" t="s">
        <v>943</v>
      </c>
      <c r="E42" s="108" t="s">
        <v>183</v>
      </c>
      <c r="F42" s="45" t="s">
        <v>944</v>
      </c>
      <c r="H42" s="46" t="s">
        <v>1249</v>
      </c>
      <c r="I42" s="47" t="s">
        <v>1250</v>
      </c>
      <c r="J42" s="47" t="s">
        <v>1251</v>
      </c>
      <c r="K42" s="47" t="s">
        <v>1252</v>
      </c>
      <c r="L42" s="47" t="s">
        <v>1253</v>
      </c>
      <c r="M42" s="47" t="s">
        <v>1053</v>
      </c>
      <c r="N42" s="48" t="s">
        <v>1048</v>
      </c>
      <c r="P42" s="279" t="s">
        <v>401</v>
      </c>
      <c r="Q42" s="280" t="s">
        <v>1130</v>
      </c>
      <c r="R42" s="398"/>
      <c r="S42" s="398"/>
      <c r="U42" s="84" t="s">
        <v>298</v>
      </c>
      <c r="V42" s="47" t="s">
        <v>627</v>
      </c>
      <c r="W42" s="85" t="s">
        <v>290</v>
      </c>
    </row>
    <row r="43" spans="1:23" x14ac:dyDescent="0.15">
      <c r="A43" s="43" t="s">
        <v>945</v>
      </c>
      <c r="B43" s="44" t="s">
        <v>173</v>
      </c>
      <c r="C43" s="44" t="s">
        <v>580</v>
      </c>
      <c r="D43" s="107"/>
      <c r="E43" s="108" t="s">
        <v>173</v>
      </c>
      <c r="F43" s="45" t="s">
        <v>315</v>
      </c>
      <c r="H43" s="46" t="s">
        <v>1254</v>
      </c>
      <c r="I43" s="47" t="s">
        <v>1255</v>
      </c>
      <c r="J43" s="47" t="s">
        <v>1256</v>
      </c>
      <c r="K43" s="47" t="s">
        <v>1257</v>
      </c>
      <c r="L43" s="47" t="s">
        <v>1258</v>
      </c>
      <c r="M43" s="47" t="s">
        <v>1053</v>
      </c>
      <c r="N43" s="48" t="s">
        <v>1048</v>
      </c>
      <c r="P43" s="279" t="s">
        <v>2363</v>
      </c>
      <c r="Q43" s="280" t="s">
        <v>1130</v>
      </c>
      <c r="R43" s="398"/>
      <c r="S43" s="398"/>
      <c r="U43" s="84" t="s">
        <v>324</v>
      </c>
      <c r="V43" s="47" t="s">
        <v>325</v>
      </c>
      <c r="W43" s="85" t="s">
        <v>324</v>
      </c>
    </row>
    <row r="44" spans="1:23" x14ac:dyDescent="0.15">
      <c r="A44" s="43" t="s">
        <v>212</v>
      </c>
      <c r="B44" s="44" t="s">
        <v>213</v>
      </c>
      <c r="C44" s="44" t="s">
        <v>580</v>
      </c>
      <c r="D44" s="107"/>
      <c r="E44" s="108" t="s">
        <v>213</v>
      </c>
      <c r="F44" s="45" t="s">
        <v>946</v>
      </c>
      <c r="H44" s="46" t="s">
        <v>1259</v>
      </c>
      <c r="I44" s="47" t="s">
        <v>1260</v>
      </c>
      <c r="J44" s="47" t="s">
        <v>1261</v>
      </c>
      <c r="K44" s="47" t="s">
        <v>1262</v>
      </c>
      <c r="L44" s="47" t="s">
        <v>1263</v>
      </c>
      <c r="M44" s="47" t="s">
        <v>1053</v>
      </c>
      <c r="N44" s="48" t="s">
        <v>1048</v>
      </c>
      <c r="P44" s="279" t="s">
        <v>2364</v>
      </c>
      <c r="Q44" s="280" t="s">
        <v>1130</v>
      </c>
      <c r="R44" s="398" t="s">
        <v>698</v>
      </c>
      <c r="S44" s="398"/>
      <c r="U44" s="84" t="s">
        <v>301</v>
      </c>
      <c r="V44" s="47" t="s">
        <v>302</v>
      </c>
      <c r="W44" s="85" t="s">
        <v>301</v>
      </c>
    </row>
    <row r="45" spans="1:23" x14ac:dyDescent="0.15">
      <c r="A45" s="43" t="s">
        <v>223</v>
      </c>
      <c r="B45" s="44" t="s">
        <v>224</v>
      </c>
      <c r="C45" s="44" t="s">
        <v>580</v>
      </c>
      <c r="D45" s="107"/>
      <c r="E45" s="108" t="s">
        <v>224</v>
      </c>
      <c r="F45" s="45" t="s">
        <v>947</v>
      </c>
      <c r="H45" s="46" t="s">
        <v>1264</v>
      </c>
      <c r="I45" s="47" t="s">
        <v>1265</v>
      </c>
      <c r="J45" s="47" t="s">
        <v>1266</v>
      </c>
      <c r="K45" s="47" t="s">
        <v>1267</v>
      </c>
      <c r="L45" s="47" t="s">
        <v>1268</v>
      </c>
      <c r="M45" s="47" t="s">
        <v>1053</v>
      </c>
      <c r="N45" s="48" t="s">
        <v>1048</v>
      </c>
      <c r="P45" s="279" t="s">
        <v>313</v>
      </c>
      <c r="Q45" s="280" t="s">
        <v>1130</v>
      </c>
      <c r="R45" s="398"/>
      <c r="S45" s="398"/>
      <c r="U45" s="84" t="s">
        <v>406</v>
      </c>
      <c r="V45" s="47" t="s">
        <v>408</v>
      </c>
      <c r="W45" s="85" t="s">
        <v>407</v>
      </c>
    </row>
    <row r="46" spans="1:23" x14ac:dyDescent="0.15">
      <c r="A46" s="43" t="s">
        <v>233</v>
      </c>
      <c r="B46" s="44" t="s">
        <v>234</v>
      </c>
      <c r="C46" s="44" t="s">
        <v>580</v>
      </c>
      <c r="D46" s="107"/>
      <c r="E46" s="108" t="s">
        <v>234</v>
      </c>
      <c r="F46" s="45" t="s">
        <v>948</v>
      </c>
      <c r="H46" s="46" t="s">
        <v>1269</v>
      </c>
      <c r="I46" s="47" t="s">
        <v>1270</v>
      </c>
      <c r="J46" s="47" t="s">
        <v>1271</v>
      </c>
      <c r="K46" s="47" t="s">
        <v>1272</v>
      </c>
      <c r="L46" s="47" t="s">
        <v>1273</v>
      </c>
      <c r="M46" s="47" t="s">
        <v>1053</v>
      </c>
      <c r="N46" s="48" t="s">
        <v>1048</v>
      </c>
      <c r="P46" s="279" t="s">
        <v>2365</v>
      </c>
      <c r="Q46" s="280" t="s">
        <v>1130</v>
      </c>
      <c r="R46" s="398"/>
      <c r="S46" s="398"/>
      <c r="U46" s="46" t="s">
        <v>2303</v>
      </c>
      <c r="V46" s="38" t="s">
        <v>2360</v>
      </c>
      <c r="W46" s="85" t="s">
        <v>407</v>
      </c>
    </row>
    <row r="47" spans="1:23" x14ac:dyDescent="0.15">
      <c r="A47" s="43" t="s">
        <v>723</v>
      </c>
      <c r="B47" s="44" t="s">
        <v>243</v>
      </c>
      <c r="C47" s="44" t="s">
        <v>580</v>
      </c>
      <c r="D47" s="107"/>
      <c r="E47" s="108" t="s">
        <v>243</v>
      </c>
      <c r="F47" s="45" t="s">
        <v>949</v>
      </c>
      <c r="H47" s="46" t="s">
        <v>1274</v>
      </c>
      <c r="I47" s="47" t="s">
        <v>1275</v>
      </c>
      <c r="J47" s="47" t="s">
        <v>1276</v>
      </c>
      <c r="K47" s="47" t="s">
        <v>1277</v>
      </c>
      <c r="L47" s="47" t="s">
        <v>1278</v>
      </c>
      <c r="M47" s="47" t="s">
        <v>1053</v>
      </c>
      <c r="N47" s="48" t="s">
        <v>1048</v>
      </c>
      <c r="P47" s="279" t="s">
        <v>342</v>
      </c>
      <c r="Q47" s="280" t="s">
        <v>1130</v>
      </c>
      <c r="R47" s="398"/>
      <c r="S47" s="398"/>
      <c r="U47" s="84" t="s">
        <v>415</v>
      </c>
      <c r="V47" s="47" t="s">
        <v>628</v>
      </c>
      <c r="W47" s="85" t="s">
        <v>629</v>
      </c>
    </row>
    <row r="48" spans="1:23" x14ac:dyDescent="0.15">
      <c r="A48" s="43" t="s">
        <v>482</v>
      </c>
      <c r="B48" s="44" t="s">
        <v>483</v>
      </c>
      <c r="C48" s="44" t="s">
        <v>580</v>
      </c>
      <c r="D48" s="107"/>
      <c r="E48" s="108" t="s">
        <v>483</v>
      </c>
      <c r="F48" s="45" t="s">
        <v>1019</v>
      </c>
      <c r="H48" s="46" t="s">
        <v>1056</v>
      </c>
      <c r="I48" s="47" t="s">
        <v>1057</v>
      </c>
      <c r="J48" s="47" t="s">
        <v>1058</v>
      </c>
      <c r="K48" s="47" t="s">
        <v>1059</v>
      </c>
      <c r="L48" s="47" t="s">
        <v>1060</v>
      </c>
      <c r="M48" s="47" t="s">
        <v>1053</v>
      </c>
      <c r="N48" s="48" t="s">
        <v>1048</v>
      </c>
      <c r="P48" s="279" t="s">
        <v>2366</v>
      </c>
      <c r="Q48" s="280" t="s">
        <v>1130</v>
      </c>
      <c r="R48" s="398"/>
      <c r="S48" s="398"/>
      <c r="U48" s="84" t="s">
        <v>378</v>
      </c>
      <c r="V48" s="47" t="s">
        <v>379</v>
      </c>
      <c r="W48" s="85" t="s">
        <v>378</v>
      </c>
    </row>
    <row r="49" spans="1:23" x14ac:dyDescent="0.15">
      <c r="A49" s="43" t="s">
        <v>247</v>
      </c>
      <c r="B49" s="44" t="s">
        <v>248</v>
      </c>
      <c r="C49" s="44" t="s">
        <v>580</v>
      </c>
      <c r="D49" s="107"/>
      <c r="E49" s="108" t="s">
        <v>248</v>
      </c>
      <c r="F49" s="45" t="s">
        <v>950</v>
      </c>
      <c r="H49" s="46" t="s">
        <v>1279</v>
      </c>
      <c r="I49" s="47" t="s">
        <v>1280</v>
      </c>
      <c r="J49" s="47" t="s">
        <v>1281</v>
      </c>
      <c r="K49" s="47" t="s">
        <v>1282</v>
      </c>
      <c r="L49" s="47" t="s">
        <v>1283</v>
      </c>
      <c r="M49" s="47" t="s">
        <v>1053</v>
      </c>
      <c r="N49" s="48" t="s">
        <v>1048</v>
      </c>
      <c r="P49" s="279" t="s">
        <v>373</v>
      </c>
      <c r="Q49" s="280" t="s">
        <v>1130</v>
      </c>
      <c r="R49" s="398"/>
      <c r="S49" s="398"/>
      <c r="U49" s="84" t="s">
        <v>306</v>
      </c>
      <c r="V49" s="47" t="s">
        <v>630</v>
      </c>
      <c r="W49" s="85" t="s">
        <v>307</v>
      </c>
    </row>
    <row r="50" spans="1:23" x14ac:dyDescent="0.15">
      <c r="A50" s="43" t="s">
        <v>262</v>
      </c>
      <c r="B50" s="44" t="s">
        <v>263</v>
      </c>
      <c r="C50" s="44" t="s">
        <v>580</v>
      </c>
      <c r="D50" s="107" t="s">
        <v>951</v>
      </c>
      <c r="E50" s="108" t="s">
        <v>263</v>
      </c>
      <c r="F50" s="45" t="s">
        <v>952</v>
      </c>
      <c r="H50" s="46" t="s">
        <v>1284</v>
      </c>
      <c r="I50" s="47" t="s">
        <v>1285</v>
      </c>
      <c r="J50" s="47" t="s">
        <v>1286</v>
      </c>
      <c r="K50" s="47" t="s">
        <v>1287</v>
      </c>
      <c r="L50" s="47" t="s">
        <v>1288</v>
      </c>
      <c r="M50" s="47" t="s">
        <v>1053</v>
      </c>
      <c r="N50" s="48" t="s">
        <v>1048</v>
      </c>
      <c r="P50" s="279" t="s">
        <v>377</v>
      </c>
      <c r="Q50" s="280" t="s">
        <v>1130</v>
      </c>
      <c r="R50" s="398"/>
      <c r="S50" s="398"/>
      <c r="U50" s="84" t="s">
        <v>311</v>
      </c>
      <c r="V50" s="47" t="s">
        <v>631</v>
      </c>
      <c r="W50" s="85" t="s">
        <v>307</v>
      </c>
    </row>
    <row r="51" spans="1:23" x14ac:dyDescent="0.15">
      <c r="A51" s="43" t="s">
        <v>490</v>
      </c>
      <c r="B51" s="44" t="s">
        <v>491</v>
      </c>
      <c r="C51" s="44" t="s">
        <v>580</v>
      </c>
      <c r="D51" s="107"/>
      <c r="E51" s="108" t="s">
        <v>491</v>
      </c>
      <c r="F51" s="45" t="s">
        <v>953</v>
      </c>
      <c r="H51" s="46" t="s">
        <v>1289</v>
      </c>
      <c r="I51" s="47" t="s">
        <v>1290</v>
      </c>
      <c r="J51" s="47" t="s">
        <v>1291</v>
      </c>
      <c r="K51" s="47" t="s">
        <v>1292</v>
      </c>
      <c r="L51" s="47" t="s">
        <v>1293</v>
      </c>
      <c r="M51" s="47" t="s">
        <v>1053</v>
      </c>
      <c r="N51" s="48" t="s">
        <v>1048</v>
      </c>
      <c r="P51" s="279" t="s">
        <v>388</v>
      </c>
      <c r="Q51" s="280" t="s">
        <v>1130</v>
      </c>
      <c r="R51" s="398"/>
      <c r="S51" s="398"/>
      <c r="U51" s="84" t="s">
        <v>411</v>
      </c>
      <c r="V51" s="47" t="s">
        <v>632</v>
      </c>
      <c r="W51" s="85" t="s">
        <v>412</v>
      </c>
    </row>
    <row r="52" spans="1:23" x14ac:dyDescent="0.15">
      <c r="A52" s="43" t="s">
        <v>271</v>
      </c>
      <c r="B52" s="44" t="s">
        <v>272</v>
      </c>
      <c r="C52" s="44" t="s">
        <v>580</v>
      </c>
      <c r="D52" s="107"/>
      <c r="E52" s="108" t="s">
        <v>272</v>
      </c>
      <c r="F52" s="45" t="s">
        <v>954</v>
      </c>
      <c r="H52" s="46" t="s">
        <v>1294</v>
      </c>
      <c r="I52" s="47" t="s">
        <v>1295</v>
      </c>
      <c r="J52" s="47" t="s">
        <v>1296</v>
      </c>
      <c r="K52" s="47" t="s">
        <v>1297</v>
      </c>
      <c r="L52" s="47" t="s">
        <v>1298</v>
      </c>
      <c r="M52" s="47" t="s">
        <v>1053</v>
      </c>
      <c r="N52" s="48" t="s">
        <v>1048</v>
      </c>
      <c r="P52" s="279" t="s">
        <v>2367</v>
      </c>
      <c r="Q52" s="280" t="s">
        <v>1130</v>
      </c>
      <c r="R52" s="398"/>
      <c r="S52" s="398"/>
      <c r="U52" s="84" t="s">
        <v>633</v>
      </c>
      <c r="V52" s="47" t="s">
        <v>634</v>
      </c>
      <c r="W52" s="85" t="s">
        <v>635</v>
      </c>
    </row>
    <row r="53" spans="1:23" x14ac:dyDescent="0.15">
      <c r="A53" s="43" t="s">
        <v>280</v>
      </c>
      <c r="B53" s="44" t="s">
        <v>151</v>
      </c>
      <c r="C53" s="44" t="s">
        <v>580</v>
      </c>
      <c r="D53" s="107"/>
      <c r="E53" s="108" t="s">
        <v>151</v>
      </c>
      <c r="F53" s="45" t="s">
        <v>955</v>
      </c>
      <c r="H53" s="46" t="s">
        <v>1299</v>
      </c>
      <c r="I53" s="47" t="s">
        <v>1300</v>
      </c>
      <c r="J53" s="47" t="s">
        <v>1301</v>
      </c>
      <c r="K53" s="47" t="s">
        <v>1302</v>
      </c>
      <c r="L53" s="47" t="s">
        <v>1303</v>
      </c>
      <c r="M53" s="47" t="s">
        <v>1053</v>
      </c>
      <c r="N53" s="48" t="s">
        <v>1048</v>
      </c>
      <c r="P53" s="279" t="s">
        <v>2368</v>
      </c>
      <c r="Q53" s="280" t="s">
        <v>1130</v>
      </c>
      <c r="R53" s="398"/>
      <c r="S53" s="398"/>
      <c r="U53" s="86" t="s">
        <v>136</v>
      </c>
      <c r="V53" s="87" t="s">
        <v>636</v>
      </c>
      <c r="W53" s="88"/>
    </row>
    <row r="54" spans="1:23" x14ac:dyDescent="0.15">
      <c r="A54" s="43" t="s">
        <v>551</v>
      </c>
      <c r="B54" s="44" t="s">
        <v>552</v>
      </c>
      <c r="C54" s="44" t="s">
        <v>580</v>
      </c>
      <c r="D54" s="107"/>
      <c r="E54" s="108" t="s">
        <v>552</v>
      </c>
      <c r="F54" s="45" t="s">
        <v>956</v>
      </c>
      <c r="H54" s="46" t="s">
        <v>1304</v>
      </c>
      <c r="I54" s="47" t="s">
        <v>1305</v>
      </c>
      <c r="J54" s="47" t="s">
        <v>1306</v>
      </c>
      <c r="K54" s="47" t="s">
        <v>1307</v>
      </c>
      <c r="L54" s="47" t="s">
        <v>1308</v>
      </c>
      <c r="M54" s="47" t="s">
        <v>1053</v>
      </c>
      <c r="N54" s="48" t="s">
        <v>1048</v>
      </c>
      <c r="P54" s="284" t="s">
        <v>2369</v>
      </c>
      <c r="Q54" s="288" t="s">
        <v>1130</v>
      </c>
      <c r="R54" s="398"/>
      <c r="S54" s="398"/>
      <c r="U54" s="246"/>
      <c r="V54" s="47"/>
      <c r="W54" s="246"/>
    </row>
    <row r="55" spans="1:23" x14ac:dyDescent="0.15">
      <c r="A55" s="43" t="s">
        <v>498</v>
      </c>
      <c r="B55" s="44" t="s">
        <v>499</v>
      </c>
      <c r="C55" s="44" t="s">
        <v>580</v>
      </c>
      <c r="D55" s="107"/>
      <c r="E55" s="108" t="s">
        <v>499</v>
      </c>
      <c r="F55" s="45" t="s">
        <v>957</v>
      </c>
      <c r="H55" s="46" t="s">
        <v>1309</v>
      </c>
      <c r="I55" s="47" t="s">
        <v>1310</v>
      </c>
      <c r="J55" s="47" t="s">
        <v>1311</v>
      </c>
      <c r="K55" s="47" t="s">
        <v>1312</v>
      </c>
      <c r="L55" s="47" t="s">
        <v>1313</v>
      </c>
      <c r="M55" s="47" t="s">
        <v>1053</v>
      </c>
      <c r="N55" s="48" t="s">
        <v>1048</v>
      </c>
      <c r="P55" s="277" t="s">
        <v>2370</v>
      </c>
      <c r="Q55" s="278" t="s">
        <v>1130</v>
      </c>
      <c r="R55" s="398" t="s">
        <v>699</v>
      </c>
      <c r="S55" s="398" t="s">
        <v>54</v>
      </c>
      <c r="U55" s="246"/>
      <c r="V55" s="47"/>
      <c r="W55" s="246"/>
    </row>
    <row r="56" spans="1:23" x14ac:dyDescent="0.15">
      <c r="A56" s="43" t="s">
        <v>500</v>
      </c>
      <c r="B56" s="44" t="s">
        <v>501</v>
      </c>
      <c r="C56" s="44" t="s">
        <v>580</v>
      </c>
      <c r="D56" s="107"/>
      <c r="E56" s="108" t="s">
        <v>501</v>
      </c>
      <c r="F56" s="45" t="s">
        <v>958</v>
      </c>
      <c r="H56" s="46" t="s">
        <v>1314</v>
      </c>
      <c r="I56" s="47" t="s">
        <v>1315</v>
      </c>
      <c r="J56" s="47" t="s">
        <v>1316</v>
      </c>
      <c r="K56" s="47" t="s">
        <v>1317</v>
      </c>
      <c r="L56" s="47" t="s">
        <v>1318</v>
      </c>
      <c r="M56" s="47" t="s">
        <v>1053</v>
      </c>
      <c r="N56" s="48" t="s">
        <v>1048</v>
      </c>
      <c r="P56" s="279" t="s">
        <v>2371</v>
      </c>
      <c r="Q56" s="280" t="s">
        <v>1130</v>
      </c>
      <c r="R56" s="398"/>
      <c r="S56" s="398"/>
      <c r="U56" s="385" t="s">
        <v>1122</v>
      </c>
      <c r="V56" s="385"/>
    </row>
    <row r="57" spans="1:23" x14ac:dyDescent="0.15">
      <c r="A57" s="43" t="s">
        <v>283</v>
      </c>
      <c r="B57" s="44" t="s">
        <v>284</v>
      </c>
      <c r="C57" s="44" t="s">
        <v>580</v>
      </c>
      <c r="D57" s="107" t="s">
        <v>94</v>
      </c>
      <c r="E57" s="108" t="s">
        <v>284</v>
      </c>
      <c r="F57" s="45" t="s">
        <v>959</v>
      </c>
      <c r="H57" s="46" t="s">
        <v>1319</v>
      </c>
      <c r="I57" s="47" t="s">
        <v>1320</v>
      </c>
      <c r="J57" s="47" t="s">
        <v>1321</v>
      </c>
      <c r="K57" s="47" t="s">
        <v>1322</v>
      </c>
      <c r="L57" s="47" t="s">
        <v>1323</v>
      </c>
      <c r="M57" s="47" t="s">
        <v>1053</v>
      </c>
      <c r="N57" s="48" t="s">
        <v>1048</v>
      </c>
      <c r="P57" s="279" t="s">
        <v>2372</v>
      </c>
      <c r="Q57" s="280" t="s">
        <v>1130</v>
      </c>
      <c r="R57" s="398"/>
      <c r="S57" s="398"/>
      <c r="U57" s="81" t="s">
        <v>1147</v>
      </c>
      <c r="V57" s="83" t="s">
        <v>316</v>
      </c>
    </row>
    <row r="58" spans="1:23" x14ac:dyDescent="0.15">
      <c r="A58" s="43" t="s">
        <v>291</v>
      </c>
      <c r="B58" s="44" t="s">
        <v>292</v>
      </c>
      <c r="C58" s="44" t="s">
        <v>580</v>
      </c>
      <c r="D58" s="107"/>
      <c r="E58" s="108" t="s">
        <v>292</v>
      </c>
      <c r="F58" s="45" t="s">
        <v>960</v>
      </c>
      <c r="H58" s="46" t="s">
        <v>1324</v>
      </c>
      <c r="I58" s="47" t="s">
        <v>1325</v>
      </c>
      <c r="J58" s="47" t="s">
        <v>1326</v>
      </c>
      <c r="K58" s="47" t="s">
        <v>1327</v>
      </c>
      <c r="L58" s="47" t="s">
        <v>1328</v>
      </c>
      <c r="M58" s="47" t="s">
        <v>1053</v>
      </c>
      <c r="N58" s="48" t="s">
        <v>1048</v>
      </c>
      <c r="P58" s="279" t="s">
        <v>2373</v>
      </c>
      <c r="Q58" s="280" t="s">
        <v>1130</v>
      </c>
      <c r="R58" s="398"/>
      <c r="S58" s="398"/>
      <c r="U58" s="51" t="s">
        <v>326</v>
      </c>
      <c r="V58" s="89" t="s">
        <v>327</v>
      </c>
    </row>
    <row r="59" spans="1:23" x14ac:dyDescent="0.15">
      <c r="A59" s="43" t="s">
        <v>295</v>
      </c>
      <c r="B59" s="44" t="s">
        <v>296</v>
      </c>
      <c r="C59" s="44" t="s">
        <v>580</v>
      </c>
      <c r="D59" s="107" t="s">
        <v>2286</v>
      </c>
      <c r="E59" s="108" t="s">
        <v>296</v>
      </c>
      <c r="F59" s="45" t="s">
        <v>961</v>
      </c>
      <c r="H59" s="46" t="s">
        <v>1329</v>
      </c>
      <c r="I59" s="47" t="s">
        <v>1330</v>
      </c>
      <c r="J59" s="47" t="s">
        <v>1331</v>
      </c>
      <c r="K59" s="47" t="s">
        <v>1332</v>
      </c>
      <c r="L59" s="47" t="s">
        <v>1333</v>
      </c>
      <c r="M59" s="47" t="s">
        <v>1053</v>
      </c>
      <c r="N59" s="48" t="s">
        <v>1048</v>
      </c>
      <c r="P59" s="279" t="s">
        <v>2374</v>
      </c>
      <c r="Q59" s="280" t="s">
        <v>1130</v>
      </c>
      <c r="R59" s="398"/>
      <c r="S59" s="398"/>
      <c r="U59" s="51" t="s">
        <v>332</v>
      </c>
      <c r="V59" s="89" t="s">
        <v>333</v>
      </c>
    </row>
    <row r="60" spans="1:23" x14ac:dyDescent="0.15">
      <c r="A60" s="43" t="s">
        <v>553</v>
      </c>
      <c r="B60" s="44" t="s">
        <v>299</v>
      </c>
      <c r="C60" s="44" t="s">
        <v>580</v>
      </c>
      <c r="D60" s="107" t="s">
        <v>943</v>
      </c>
      <c r="E60" s="108" t="s">
        <v>299</v>
      </c>
      <c r="F60" s="45" t="s">
        <v>962</v>
      </c>
      <c r="H60" s="46" t="s">
        <v>1334</v>
      </c>
      <c r="I60" s="47" t="s">
        <v>1335</v>
      </c>
      <c r="J60" s="47" t="s">
        <v>1336</v>
      </c>
      <c r="K60" s="47" t="s">
        <v>1337</v>
      </c>
      <c r="L60" s="47" t="s">
        <v>1338</v>
      </c>
      <c r="M60" s="47" t="s">
        <v>1053</v>
      </c>
      <c r="N60" s="48" t="s">
        <v>1048</v>
      </c>
      <c r="P60" s="279" t="s">
        <v>2375</v>
      </c>
      <c r="Q60" s="280" t="s">
        <v>1130</v>
      </c>
      <c r="R60" s="398"/>
      <c r="S60" s="398"/>
      <c r="U60" s="51" t="s">
        <v>338</v>
      </c>
      <c r="V60" s="89" t="s">
        <v>339</v>
      </c>
    </row>
    <row r="61" spans="1:23" x14ac:dyDescent="0.15">
      <c r="A61" s="43" t="s">
        <v>507</v>
      </c>
      <c r="B61" s="44" t="s">
        <v>508</v>
      </c>
      <c r="C61" s="44" t="s">
        <v>580</v>
      </c>
      <c r="D61" s="107" t="s">
        <v>963</v>
      </c>
      <c r="E61" s="108" t="s">
        <v>508</v>
      </c>
      <c r="F61" s="45" t="s">
        <v>964</v>
      </c>
      <c r="H61" s="46" t="s">
        <v>1339</v>
      </c>
      <c r="I61" s="47" t="s">
        <v>1340</v>
      </c>
      <c r="J61" s="47" t="s">
        <v>1341</v>
      </c>
      <c r="K61" s="47" t="s">
        <v>1342</v>
      </c>
      <c r="L61" s="47" t="s">
        <v>1343</v>
      </c>
      <c r="M61" s="47" t="s">
        <v>1053</v>
      </c>
      <c r="N61" s="48" t="s">
        <v>1048</v>
      </c>
      <c r="P61" s="279" t="s">
        <v>2376</v>
      </c>
      <c r="Q61" s="280" t="s">
        <v>1130</v>
      </c>
      <c r="R61" s="398"/>
      <c r="S61" s="398"/>
      <c r="U61" s="51" t="s">
        <v>344</v>
      </c>
      <c r="V61" s="89" t="s">
        <v>345</v>
      </c>
    </row>
    <row r="62" spans="1:23" x14ac:dyDescent="0.15">
      <c r="A62" s="43" t="s">
        <v>510</v>
      </c>
      <c r="B62" s="44" t="s">
        <v>511</v>
      </c>
      <c r="C62" s="44" t="s">
        <v>580</v>
      </c>
      <c r="D62" s="107"/>
      <c r="E62" s="108" t="s">
        <v>511</v>
      </c>
      <c r="F62" s="45" t="s">
        <v>965</v>
      </c>
      <c r="H62" s="46" t="s">
        <v>1067</v>
      </c>
      <c r="I62" s="47" t="s">
        <v>1068</v>
      </c>
      <c r="J62" s="47" t="s">
        <v>1069</v>
      </c>
      <c r="K62" s="47" t="s">
        <v>1070</v>
      </c>
      <c r="L62" s="47" t="s">
        <v>1071</v>
      </c>
      <c r="M62" s="47" t="s">
        <v>1053</v>
      </c>
      <c r="N62" s="48" t="s">
        <v>1048</v>
      </c>
      <c r="P62" s="279" t="s">
        <v>2377</v>
      </c>
      <c r="Q62" s="280" t="s">
        <v>1130</v>
      </c>
      <c r="R62" s="398"/>
      <c r="S62" s="398"/>
      <c r="U62" s="51" t="s">
        <v>353</v>
      </c>
      <c r="V62" s="89" t="s">
        <v>354</v>
      </c>
    </row>
    <row r="63" spans="1:23" x14ac:dyDescent="0.15">
      <c r="A63" s="43" t="s">
        <v>303</v>
      </c>
      <c r="B63" s="44" t="s">
        <v>304</v>
      </c>
      <c r="C63" s="44" t="s">
        <v>580</v>
      </c>
      <c r="D63" s="107"/>
      <c r="E63" s="108" t="s">
        <v>304</v>
      </c>
      <c r="F63" s="45" t="s">
        <v>966</v>
      </c>
      <c r="H63" s="46" t="s">
        <v>1082</v>
      </c>
      <c r="I63" s="47" t="s">
        <v>1083</v>
      </c>
      <c r="J63" s="47" t="s">
        <v>1084</v>
      </c>
      <c r="K63" s="47" t="s">
        <v>1085</v>
      </c>
      <c r="L63" s="47" t="s">
        <v>1086</v>
      </c>
      <c r="M63" s="47" t="s">
        <v>1053</v>
      </c>
      <c r="N63" s="48" t="s">
        <v>1048</v>
      </c>
      <c r="P63" s="279" t="s">
        <v>2378</v>
      </c>
      <c r="Q63" s="280" t="s">
        <v>1130</v>
      </c>
      <c r="R63" s="398"/>
      <c r="S63" s="398"/>
      <c r="U63" s="51" t="s">
        <v>359</v>
      </c>
      <c r="V63" s="89" t="s">
        <v>360</v>
      </c>
    </row>
    <row r="64" spans="1:23" x14ac:dyDescent="0.15">
      <c r="A64" s="43" t="s">
        <v>575</v>
      </c>
      <c r="B64" s="44" t="s">
        <v>518</v>
      </c>
      <c r="C64" s="44" t="s">
        <v>580</v>
      </c>
      <c r="D64" s="47"/>
      <c r="E64" s="108" t="s">
        <v>518</v>
      </c>
      <c r="F64" s="45" t="s">
        <v>967</v>
      </c>
      <c r="H64" s="46" t="s">
        <v>1072</v>
      </c>
      <c r="I64" s="47" t="s">
        <v>1073</v>
      </c>
      <c r="J64" s="47" t="s">
        <v>1074</v>
      </c>
      <c r="K64" s="47" t="s">
        <v>1075</v>
      </c>
      <c r="L64" s="47" t="s">
        <v>1076</v>
      </c>
      <c r="M64" s="47" t="s">
        <v>1053</v>
      </c>
      <c r="N64" s="48" t="s">
        <v>1048</v>
      </c>
      <c r="P64" s="279" t="s">
        <v>2379</v>
      </c>
      <c r="Q64" s="280" t="s">
        <v>1130</v>
      </c>
      <c r="R64" s="398"/>
      <c r="S64" s="398"/>
      <c r="U64" s="55" t="s">
        <v>136</v>
      </c>
      <c r="V64" s="90" t="s">
        <v>636</v>
      </c>
    </row>
    <row r="65" spans="1:22" x14ac:dyDescent="0.15">
      <c r="A65" s="43" t="s">
        <v>968</v>
      </c>
      <c r="B65" s="44" t="s">
        <v>519</v>
      </c>
      <c r="C65" s="44" t="s">
        <v>580</v>
      </c>
      <c r="D65" s="47"/>
      <c r="E65" s="108" t="s">
        <v>519</v>
      </c>
      <c r="F65" s="45" t="s">
        <v>969</v>
      </c>
      <c r="H65" s="46" t="s">
        <v>1077</v>
      </c>
      <c r="I65" s="47" t="s">
        <v>1078</v>
      </c>
      <c r="J65" s="47" t="s">
        <v>1079</v>
      </c>
      <c r="K65" s="47" t="s">
        <v>1080</v>
      </c>
      <c r="L65" s="47" t="s">
        <v>1081</v>
      </c>
      <c r="M65" s="47" t="s">
        <v>1053</v>
      </c>
      <c r="N65" s="48" t="s">
        <v>1048</v>
      </c>
      <c r="P65" s="279" t="s">
        <v>2380</v>
      </c>
      <c r="Q65" s="287" t="s">
        <v>714</v>
      </c>
      <c r="R65" s="398"/>
      <c r="S65" s="398"/>
      <c r="U65" s="242"/>
      <c r="V65" s="242"/>
    </row>
    <row r="66" spans="1:22" x14ac:dyDescent="0.15">
      <c r="A66" s="43" t="s">
        <v>308</v>
      </c>
      <c r="B66" s="44" t="s">
        <v>309</v>
      </c>
      <c r="C66" s="44" t="s">
        <v>580</v>
      </c>
      <c r="D66" s="107" t="s">
        <v>970</v>
      </c>
      <c r="E66" s="108" t="s">
        <v>309</v>
      </c>
      <c r="F66" s="45" t="s">
        <v>971</v>
      </c>
      <c r="H66" s="46" t="s">
        <v>1061</v>
      </c>
      <c r="I66" s="47" t="s">
        <v>1062</v>
      </c>
      <c r="J66" s="47" t="s">
        <v>1063</v>
      </c>
      <c r="K66" s="47" t="s">
        <v>1064</v>
      </c>
      <c r="L66" s="47" t="s">
        <v>1065</v>
      </c>
      <c r="M66" s="47" t="s">
        <v>1053</v>
      </c>
      <c r="N66" s="61" t="s">
        <v>1066</v>
      </c>
      <c r="P66" s="279" t="s">
        <v>2381</v>
      </c>
      <c r="Q66" s="280" t="s">
        <v>1130</v>
      </c>
      <c r="R66" s="398"/>
      <c r="S66" s="398"/>
      <c r="U66" s="242"/>
      <c r="V66" s="242"/>
    </row>
    <row r="67" spans="1:22" x14ac:dyDescent="0.15">
      <c r="A67" s="43" t="s">
        <v>312</v>
      </c>
      <c r="B67" s="44" t="s">
        <v>171</v>
      </c>
      <c r="C67" s="44" t="s">
        <v>580</v>
      </c>
      <c r="D67" s="107"/>
      <c r="E67" s="108" t="s">
        <v>171</v>
      </c>
      <c r="F67" s="45" t="s">
        <v>324</v>
      </c>
      <c r="H67" s="46" t="s">
        <v>171</v>
      </c>
      <c r="I67" s="47" t="s">
        <v>1344</v>
      </c>
      <c r="J67" s="47" t="s">
        <v>1345</v>
      </c>
      <c r="K67" s="47" t="s">
        <v>1346</v>
      </c>
      <c r="L67" s="47" t="s">
        <v>1347</v>
      </c>
      <c r="M67" s="47" t="s">
        <v>1053</v>
      </c>
      <c r="N67" s="61" t="s">
        <v>1348</v>
      </c>
      <c r="P67" s="284" t="s">
        <v>2382</v>
      </c>
      <c r="Q67" s="288" t="s">
        <v>1130</v>
      </c>
      <c r="R67" s="398"/>
      <c r="S67" s="398"/>
      <c r="U67" s="385" t="s">
        <v>1139</v>
      </c>
      <c r="V67" s="385"/>
    </row>
    <row r="68" spans="1:22" x14ac:dyDescent="0.15">
      <c r="A68" s="43" t="s">
        <v>317</v>
      </c>
      <c r="B68" s="44" t="s">
        <v>318</v>
      </c>
      <c r="C68" s="44" t="s">
        <v>580</v>
      </c>
      <c r="D68" s="107"/>
      <c r="E68" s="108" t="s">
        <v>318</v>
      </c>
      <c r="F68" s="45" t="s">
        <v>261</v>
      </c>
      <c r="H68" s="46" t="s">
        <v>174</v>
      </c>
      <c r="I68" s="47" t="s">
        <v>175</v>
      </c>
      <c r="J68" s="47" t="s">
        <v>1054</v>
      </c>
      <c r="K68" s="47" t="s">
        <v>176</v>
      </c>
      <c r="L68" s="47" t="s">
        <v>177</v>
      </c>
      <c r="M68" s="47" t="s">
        <v>1053</v>
      </c>
      <c r="N68" s="61" t="s">
        <v>1055</v>
      </c>
      <c r="P68" s="277" t="s">
        <v>2383</v>
      </c>
      <c r="Q68" s="278" t="s">
        <v>1130</v>
      </c>
      <c r="R68" s="398" t="s">
        <v>700</v>
      </c>
      <c r="S68" s="398" t="s">
        <v>75</v>
      </c>
      <c r="U68" s="91" t="s">
        <v>1131</v>
      </c>
      <c r="V68" s="92" t="s">
        <v>1132</v>
      </c>
    </row>
    <row r="69" spans="1:22" x14ac:dyDescent="0.15">
      <c r="A69" s="43" t="s">
        <v>581</v>
      </c>
      <c r="B69" s="44" t="s">
        <v>328</v>
      </c>
      <c r="C69" s="44" t="s">
        <v>580</v>
      </c>
      <c r="D69" s="107" t="s">
        <v>972</v>
      </c>
      <c r="E69" s="108" t="s">
        <v>328</v>
      </c>
      <c r="F69" s="45" t="s">
        <v>973</v>
      </c>
      <c r="H69" s="46" t="s">
        <v>1349</v>
      </c>
      <c r="I69" s="47" t="s">
        <v>1350</v>
      </c>
      <c r="J69" s="47" t="s">
        <v>1351</v>
      </c>
      <c r="K69" s="47" t="s">
        <v>1352</v>
      </c>
      <c r="L69" s="47" t="s">
        <v>1353</v>
      </c>
      <c r="M69" s="47" t="s">
        <v>1053</v>
      </c>
      <c r="N69" s="61" t="s">
        <v>1055</v>
      </c>
      <c r="P69" s="279" t="s">
        <v>2384</v>
      </c>
      <c r="Q69" s="280" t="s">
        <v>1130</v>
      </c>
      <c r="R69" s="398"/>
      <c r="S69" s="398"/>
      <c r="U69" s="93" t="s">
        <v>1133</v>
      </c>
      <c r="V69" s="94" t="s">
        <v>1134</v>
      </c>
    </row>
    <row r="70" spans="1:22" ht="13" thickBot="1" x14ac:dyDescent="0.2">
      <c r="A70" s="43" t="s">
        <v>554</v>
      </c>
      <c r="B70" s="44" t="s">
        <v>340</v>
      </c>
      <c r="C70" s="44" t="s">
        <v>580</v>
      </c>
      <c r="D70" s="107"/>
      <c r="E70" s="108" t="s">
        <v>341</v>
      </c>
      <c r="F70" s="45" t="s">
        <v>974</v>
      </c>
      <c r="H70" s="46" t="s">
        <v>1087</v>
      </c>
      <c r="I70" s="47" t="s">
        <v>1088</v>
      </c>
      <c r="J70" s="47" t="s">
        <v>1089</v>
      </c>
      <c r="K70" s="47" t="s">
        <v>1090</v>
      </c>
      <c r="L70" s="47" t="s">
        <v>1091</v>
      </c>
      <c r="M70" s="52" t="s">
        <v>1053</v>
      </c>
      <c r="N70" s="59" t="s">
        <v>1092</v>
      </c>
      <c r="P70" s="279" t="s">
        <v>2385</v>
      </c>
      <c r="Q70" s="280" t="s">
        <v>1130</v>
      </c>
      <c r="R70" s="398"/>
      <c r="S70" s="398"/>
      <c r="U70" s="93" t="s">
        <v>1135</v>
      </c>
      <c r="V70" s="94" t="s">
        <v>1136</v>
      </c>
    </row>
    <row r="71" spans="1:22" x14ac:dyDescent="0.15">
      <c r="A71" s="43" t="s">
        <v>556</v>
      </c>
      <c r="B71" s="44" t="s">
        <v>371</v>
      </c>
      <c r="C71" s="44" t="s">
        <v>580</v>
      </c>
      <c r="D71" s="107"/>
      <c r="E71" s="108" t="s">
        <v>372</v>
      </c>
      <c r="F71" s="45" t="s">
        <v>975</v>
      </c>
      <c r="H71" s="46" t="s">
        <v>464</v>
      </c>
      <c r="I71" s="47" t="s">
        <v>465</v>
      </c>
      <c r="J71" s="47" t="s">
        <v>466</v>
      </c>
      <c r="K71" s="47" t="s">
        <v>467</v>
      </c>
      <c r="L71" s="47" t="s">
        <v>468</v>
      </c>
      <c r="M71" s="47" t="s">
        <v>1100</v>
      </c>
      <c r="N71" s="48" t="s">
        <v>1048</v>
      </c>
      <c r="P71" s="279" t="s">
        <v>2386</v>
      </c>
      <c r="Q71" s="280" t="s">
        <v>1130</v>
      </c>
      <c r="R71" s="398"/>
      <c r="S71" s="398"/>
      <c r="U71" s="95" t="s">
        <v>1137</v>
      </c>
      <c r="V71" s="96" t="s">
        <v>1138</v>
      </c>
    </row>
    <row r="72" spans="1:22" x14ac:dyDescent="0.15">
      <c r="A72" s="43" t="s">
        <v>582</v>
      </c>
      <c r="B72" s="44" t="s">
        <v>355</v>
      </c>
      <c r="C72" s="44" t="s">
        <v>580</v>
      </c>
      <c r="D72" s="107"/>
      <c r="E72" s="108" t="s">
        <v>356</v>
      </c>
      <c r="F72" s="45" t="s">
        <v>976</v>
      </c>
      <c r="H72" s="46" t="s">
        <v>485</v>
      </c>
      <c r="I72" s="47" t="s">
        <v>486</v>
      </c>
      <c r="J72" s="47" t="s">
        <v>487</v>
      </c>
      <c r="K72" s="47" t="s">
        <v>488</v>
      </c>
      <c r="L72" s="47" t="s">
        <v>489</v>
      </c>
      <c r="M72" s="47" t="s">
        <v>1100</v>
      </c>
      <c r="N72" s="48" t="s">
        <v>1048</v>
      </c>
      <c r="P72" s="279" t="s">
        <v>2387</v>
      </c>
      <c r="Q72" s="280" t="s">
        <v>1130</v>
      </c>
      <c r="R72" s="398"/>
      <c r="S72" s="398"/>
    </row>
    <row r="73" spans="1:22" ht="13" thickBot="1" x14ac:dyDescent="0.2">
      <c r="A73" s="43" t="s">
        <v>555</v>
      </c>
      <c r="B73" s="44" t="s">
        <v>366</v>
      </c>
      <c r="C73" s="44" t="s">
        <v>580</v>
      </c>
      <c r="D73" s="107"/>
      <c r="E73" s="108" t="s">
        <v>367</v>
      </c>
      <c r="F73" s="45" t="s">
        <v>977</v>
      </c>
      <c r="H73" s="46" t="s">
        <v>512</v>
      </c>
      <c r="I73" s="47" t="s">
        <v>513</v>
      </c>
      <c r="J73" s="47" t="s">
        <v>514</v>
      </c>
      <c r="K73" s="47" t="s">
        <v>515</v>
      </c>
      <c r="L73" s="47" t="s">
        <v>516</v>
      </c>
      <c r="M73" s="52" t="s">
        <v>1100</v>
      </c>
      <c r="N73" s="53" t="s">
        <v>1048</v>
      </c>
      <c r="P73" s="279" t="s">
        <v>2388</v>
      </c>
      <c r="Q73" s="280" t="s">
        <v>1130</v>
      </c>
      <c r="R73" s="398"/>
      <c r="S73" s="398"/>
      <c r="U73" s="62"/>
      <c r="V73" s="242"/>
    </row>
    <row r="74" spans="1:22" x14ac:dyDescent="0.15">
      <c r="A74" s="43" t="s">
        <v>334</v>
      </c>
      <c r="B74" s="44" t="s">
        <v>335</v>
      </c>
      <c r="C74" s="44" t="s">
        <v>580</v>
      </c>
      <c r="D74" s="107"/>
      <c r="E74" s="108" t="s">
        <v>335</v>
      </c>
      <c r="F74" s="45" t="s">
        <v>978</v>
      </c>
      <c r="H74" s="46" t="s">
        <v>427</v>
      </c>
      <c r="I74" s="47" t="s">
        <v>428</v>
      </c>
      <c r="J74" s="47" t="s">
        <v>429</v>
      </c>
      <c r="K74" s="47" t="s">
        <v>1102</v>
      </c>
      <c r="L74" s="47" t="s">
        <v>430</v>
      </c>
      <c r="M74" s="47" t="s">
        <v>1101</v>
      </c>
      <c r="N74" s="48" t="s">
        <v>1048</v>
      </c>
      <c r="P74" s="279" t="s">
        <v>2389</v>
      </c>
      <c r="Q74" s="287" t="s">
        <v>714</v>
      </c>
      <c r="R74" s="398"/>
      <c r="S74" s="398"/>
      <c r="U74" s="385" t="s">
        <v>1144</v>
      </c>
      <c r="V74" s="385"/>
    </row>
    <row r="75" spans="1:22" x14ac:dyDescent="0.15">
      <c r="A75" s="43" t="s">
        <v>375</v>
      </c>
      <c r="B75" s="44" t="s">
        <v>376</v>
      </c>
      <c r="C75" s="44" t="s">
        <v>580</v>
      </c>
      <c r="D75" s="107"/>
      <c r="E75" s="108" t="s">
        <v>376</v>
      </c>
      <c r="F75" s="45" t="s">
        <v>979</v>
      </c>
      <c r="H75" s="46" t="s">
        <v>273</v>
      </c>
      <c r="I75" s="47" t="s">
        <v>274</v>
      </c>
      <c r="J75" s="47" t="s">
        <v>275</v>
      </c>
      <c r="K75" s="47" t="s">
        <v>276</v>
      </c>
      <c r="L75" s="47" t="s">
        <v>277</v>
      </c>
      <c r="M75" s="47" t="s">
        <v>1101</v>
      </c>
      <c r="N75" s="48" t="s">
        <v>1048</v>
      </c>
      <c r="P75" s="279" t="s">
        <v>2390</v>
      </c>
      <c r="Q75" s="280" t="s">
        <v>1130</v>
      </c>
      <c r="R75" s="398" t="s">
        <v>701</v>
      </c>
      <c r="S75" s="398"/>
      <c r="U75" s="97" t="s">
        <v>1145</v>
      </c>
      <c r="V75" s="98" t="s">
        <v>1146</v>
      </c>
    </row>
    <row r="76" spans="1:22" x14ac:dyDescent="0.15">
      <c r="A76" s="43" t="s">
        <v>380</v>
      </c>
      <c r="B76" s="44" t="s">
        <v>381</v>
      </c>
      <c r="C76" s="44" t="s">
        <v>580</v>
      </c>
      <c r="D76" s="107" t="s">
        <v>980</v>
      </c>
      <c r="E76" s="108" t="s">
        <v>381</v>
      </c>
      <c r="F76" s="45" t="s">
        <v>981</v>
      </c>
      <c r="H76" s="46" t="s">
        <v>264</v>
      </c>
      <c r="I76" s="47" t="s">
        <v>265</v>
      </c>
      <c r="J76" s="47" t="s">
        <v>266</v>
      </c>
      <c r="K76" s="47" t="s">
        <v>267</v>
      </c>
      <c r="L76" s="47" t="s">
        <v>268</v>
      </c>
      <c r="M76" s="47" t="s">
        <v>1101</v>
      </c>
      <c r="N76" s="48" t="s">
        <v>1048</v>
      </c>
      <c r="P76" s="279" t="s">
        <v>2391</v>
      </c>
      <c r="Q76" s="280" t="s">
        <v>1130</v>
      </c>
      <c r="R76" s="398"/>
      <c r="S76" s="398"/>
      <c r="U76" s="93" t="s">
        <v>786</v>
      </c>
      <c r="V76" s="94" t="s">
        <v>794</v>
      </c>
    </row>
    <row r="77" spans="1:22" x14ac:dyDescent="0.15">
      <c r="A77" s="43" t="s">
        <v>725</v>
      </c>
      <c r="B77" s="44" t="s">
        <v>726</v>
      </c>
      <c r="C77" s="44" t="s">
        <v>583</v>
      </c>
      <c r="D77" s="107"/>
      <c r="E77" s="108" t="s">
        <v>726</v>
      </c>
      <c r="F77" s="45" t="s">
        <v>982</v>
      </c>
      <c r="H77" s="46" t="s">
        <v>471</v>
      </c>
      <c r="I77" s="47" t="s">
        <v>472</v>
      </c>
      <c r="J77" s="47" t="s">
        <v>473</v>
      </c>
      <c r="K77" s="47" t="s">
        <v>474</v>
      </c>
      <c r="L77" s="47" t="s">
        <v>475</v>
      </c>
      <c r="M77" s="47" t="s">
        <v>1101</v>
      </c>
      <c r="N77" s="48" t="s">
        <v>1048</v>
      </c>
      <c r="P77" s="279" t="s">
        <v>2392</v>
      </c>
      <c r="Q77" s="280" t="s">
        <v>1130</v>
      </c>
      <c r="R77" s="398"/>
      <c r="S77" s="398"/>
      <c r="U77" s="93" t="s">
        <v>787</v>
      </c>
      <c r="V77" s="94" t="s">
        <v>795</v>
      </c>
    </row>
    <row r="78" spans="1:22" x14ac:dyDescent="0.15">
      <c r="A78" s="43" t="s">
        <v>386</v>
      </c>
      <c r="B78" s="44" t="s">
        <v>387</v>
      </c>
      <c r="C78" s="44" t="s">
        <v>583</v>
      </c>
      <c r="D78" s="107"/>
      <c r="E78" s="108" t="s">
        <v>983</v>
      </c>
      <c r="F78" s="45" t="s">
        <v>393</v>
      </c>
      <c r="H78" s="46" t="s">
        <v>396</v>
      </c>
      <c r="I78" s="47" t="s">
        <v>397</v>
      </c>
      <c r="J78" s="47" t="s">
        <v>398</v>
      </c>
      <c r="K78" s="47" t="s">
        <v>399</v>
      </c>
      <c r="L78" s="47" t="s">
        <v>400</v>
      </c>
      <c r="M78" s="47" t="s">
        <v>1101</v>
      </c>
      <c r="N78" s="48" t="s">
        <v>1048</v>
      </c>
      <c r="P78" s="279" t="s">
        <v>2393</v>
      </c>
      <c r="Q78" s="280" t="s">
        <v>1130</v>
      </c>
      <c r="R78" s="398"/>
      <c r="S78" s="398"/>
      <c r="U78" s="93" t="s">
        <v>791</v>
      </c>
      <c r="V78" s="94" t="s">
        <v>796</v>
      </c>
    </row>
    <row r="79" spans="1:22" x14ac:dyDescent="0.15">
      <c r="A79" s="43" t="s">
        <v>390</v>
      </c>
      <c r="B79" s="44" t="s">
        <v>391</v>
      </c>
      <c r="C79" s="44" t="s">
        <v>583</v>
      </c>
      <c r="D79" s="107"/>
      <c r="E79" s="108" t="s">
        <v>391</v>
      </c>
      <c r="F79" s="45" t="s">
        <v>1012</v>
      </c>
      <c r="H79" s="46" t="s">
        <v>1354</v>
      </c>
      <c r="I79" s="47" t="s">
        <v>1355</v>
      </c>
      <c r="J79" s="47" t="s">
        <v>1356</v>
      </c>
      <c r="K79" s="47" t="s">
        <v>1357</v>
      </c>
      <c r="L79" s="47" t="s">
        <v>1358</v>
      </c>
      <c r="M79" s="47" t="s">
        <v>1101</v>
      </c>
      <c r="N79" s="48" t="s">
        <v>1048</v>
      </c>
      <c r="P79" s="284" t="s">
        <v>2394</v>
      </c>
      <c r="Q79" s="288" t="s">
        <v>1130</v>
      </c>
      <c r="R79" s="398"/>
      <c r="S79" s="398"/>
      <c r="U79" s="93" t="s">
        <v>793</v>
      </c>
      <c r="V79" s="94" t="s">
        <v>797</v>
      </c>
    </row>
    <row r="80" spans="1:22" x14ac:dyDescent="0.15">
      <c r="A80" s="43" t="s">
        <v>591</v>
      </c>
      <c r="B80" s="44" t="s">
        <v>592</v>
      </c>
      <c r="C80" s="44" t="s">
        <v>583</v>
      </c>
      <c r="D80" s="107"/>
      <c r="E80" s="108" t="s">
        <v>592</v>
      </c>
      <c r="F80" s="45" t="s">
        <v>987</v>
      </c>
      <c r="H80" s="46" t="s">
        <v>347</v>
      </c>
      <c r="I80" s="47" t="s">
        <v>348</v>
      </c>
      <c r="J80" s="47" t="s">
        <v>349</v>
      </c>
      <c r="K80" s="47" t="s">
        <v>350</v>
      </c>
      <c r="L80" s="47" t="s">
        <v>351</v>
      </c>
      <c r="M80" s="47" t="s">
        <v>1101</v>
      </c>
      <c r="N80" s="48" t="s">
        <v>1048</v>
      </c>
      <c r="P80" s="277" t="s">
        <v>2395</v>
      </c>
      <c r="Q80" s="278" t="s">
        <v>1130</v>
      </c>
      <c r="R80" s="398" t="s">
        <v>702</v>
      </c>
      <c r="S80" s="398" t="s">
        <v>35</v>
      </c>
      <c r="U80" s="93" t="s">
        <v>788</v>
      </c>
      <c r="V80" s="94" t="s">
        <v>1140</v>
      </c>
    </row>
    <row r="81" spans="1:22" x14ac:dyDescent="0.15">
      <c r="A81" s="43" t="s">
        <v>585</v>
      </c>
      <c r="B81" s="44" t="s">
        <v>361</v>
      </c>
      <c r="C81" s="44" t="s">
        <v>584</v>
      </c>
      <c r="D81" s="107"/>
      <c r="E81" s="108" t="s">
        <v>361</v>
      </c>
      <c r="F81" s="45" t="s">
        <v>988</v>
      </c>
      <c r="H81" s="46" t="s">
        <v>319</v>
      </c>
      <c r="I81" s="47" t="s">
        <v>320</v>
      </c>
      <c r="J81" s="47" t="s">
        <v>321</v>
      </c>
      <c r="K81" s="47" t="s">
        <v>322</v>
      </c>
      <c r="L81" s="47" t="s">
        <v>323</v>
      </c>
      <c r="M81" s="47" t="s">
        <v>1101</v>
      </c>
      <c r="N81" s="48" t="s">
        <v>1048</v>
      </c>
      <c r="P81" s="279" t="s">
        <v>2396</v>
      </c>
      <c r="Q81" s="280" t="s">
        <v>1130</v>
      </c>
      <c r="R81" s="398"/>
      <c r="S81" s="398"/>
      <c r="U81" s="93" t="s">
        <v>789</v>
      </c>
      <c r="V81" s="94" t="s">
        <v>1141</v>
      </c>
    </row>
    <row r="82" spans="1:22" x14ac:dyDescent="0.15">
      <c r="A82" s="43" t="s">
        <v>402</v>
      </c>
      <c r="B82" s="44" t="s">
        <v>403</v>
      </c>
      <c r="C82" s="44" t="s">
        <v>584</v>
      </c>
      <c r="D82" s="107"/>
      <c r="E82" s="108" t="s">
        <v>403</v>
      </c>
      <c r="F82" s="45" t="s">
        <v>989</v>
      </c>
      <c r="H82" s="46" t="s">
        <v>538</v>
      </c>
      <c r="I82" s="47" t="s">
        <v>539</v>
      </c>
      <c r="J82" s="47" t="s">
        <v>540</v>
      </c>
      <c r="K82" s="47" t="s">
        <v>1105</v>
      </c>
      <c r="L82" s="47" t="s">
        <v>541</v>
      </c>
      <c r="M82" s="47" t="s">
        <v>1101</v>
      </c>
      <c r="N82" s="48" t="s">
        <v>1048</v>
      </c>
      <c r="P82" s="279" t="s">
        <v>2397</v>
      </c>
      <c r="Q82" s="280" t="s">
        <v>1130</v>
      </c>
      <c r="R82" s="398"/>
      <c r="S82" s="398"/>
      <c r="U82" s="93" t="s">
        <v>790</v>
      </c>
      <c r="V82" s="94" t="s">
        <v>1142</v>
      </c>
    </row>
    <row r="83" spans="1:22" x14ac:dyDescent="0.15">
      <c r="A83" s="43" t="s">
        <v>404</v>
      </c>
      <c r="B83" s="44" t="s">
        <v>405</v>
      </c>
      <c r="C83" s="44" t="s">
        <v>584</v>
      </c>
      <c r="D83" s="107"/>
      <c r="E83" s="108" t="s">
        <v>405</v>
      </c>
      <c r="F83" s="45" t="s">
        <v>990</v>
      </c>
      <c r="H83" s="46" t="s">
        <v>524</v>
      </c>
      <c r="I83" s="47" t="s">
        <v>525</v>
      </c>
      <c r="J83" s="47" t="s">
        <v>526</v>
      </c>
      <c r="K83" s="47" t="s">
        <v>1106</v>
      </c>
      <c r="L83" s="47" t="s">
        <v>527</v>
      </c>
      <c r="M83" s="47" t="s">
        <v>1101</v>
      </c>
      <c r="N83" s="48" t="s">
        <v>1048</v>
      </c>
      <c r="P83" s="279" t="s">
        <v>2398</v>
      </c>
      <c r="Q83" s="280" t="s">
        <v>1130</v>
      </c>
      <c r="R83" s="398"/>
      <c r="S83" s="398"/>
      <c r="U83" s="93" t="s">
        <v>792</v>
      </c>
      <c r="V83" s="94" t="s">
        <v>1143</v>
      </c>
    </row>
    <row r="84" spans="1:22" x14ac:dyDescent="0.15">
      <c r="A84" s="43" t="s">
        <v>557</v>
      </c>
      <c r="B84" s="44" t="s">
        <v>409</v>
      </c>
      <c r="C84" s="44" t="s">
        <v>584</v>
      </c>
      <c r="D84" s="107"/>
      <c r="E84" s="108" t="s">
        <v>409</v>
      </c>
      <c r="F84" s="45" t="s">
        <v>991</v>
      </c>
      <c r="H84" s="46" t="s">
        <v>528</v>
      </c>
      <c r="I84" s="47" t="s">
        <v>529</v>
      </c>
      <c r="J84" s="47" t="s">
        <v>530</v>
      </c>
      <c r="K84" s="47" t="s">
        <v>531</v>
      </c>
      <c r="L84" s="47" t="s">
        <v>532</v>
      </c>
      <c r="M84" s="47" t="s">
        <v>1101</v>
      </c>
      <c r="N84" s="48" t="s">
        <v>1048</v>
      </c>
      <c r="P84" s="279" t="s">
        <v>2399</v>
      </c>
      <c r="Q84" s="280" t="s">
        <v>1130</v>
      </c>
      <c r="R84" s="398"/>
      <c r="S84" s="398"/>
      <c r="U84" s="95" t="s">
        <v>1154</v>
      </c>
      <c r="V84" s="96" t="s">
        <v>1155</v>
      </c>
    </row>
    <row r="85" spans="1:22" x14ac:dyDescent="0.15">
      <c r="A85" s="43" t="s">
        <v>586</v>
      </c>
      <c r="B85" s="44" t="s">
        <v>587</v>
      </c>
      <c r="C85" s="44" t="s">
        <v>584</v>
      </c>
      <c r="D85" s="107"/>
      <c r="E85" s="108" t="s">
        <v>587</v>
      </c>
      <c r="F85" s="45" t="s">
        <v>992</v>
      </c>
      <c r="H85" s="46" t="s">
        <v>1359</v>
      </c>
      <c r="I85" s="47" t="s">
        <v>1360</v>
      </c>
      <c r="J85" s="47" t="s">
        <v>1361</v>
      </c>
      <c r="K85" s="47" t="s">
        <v>1362</v>
      </c>
      <c r="L85" s="47" t="s">
        <v>1363</v>
      </c>
      <c r="M85" s="47" t="s">
        <v>1101</v>
      </c>
      <c r="N85" s="48" t="s">
        <v>1048</v>
      </c>
      <c r="P85" s="279" t="s">
        <v>2400</v>
      </c>
      <c r="Q85" s="280" t="s">
        <v>1130</v>
      </c>
      <c r="R85" s="398"/>
      <c r="S85" s="398"/>
    </row>
    <row r="86" spans="1:22" x14ac:dyDescent="0.15">
      <c r="A86" s="43" t="s">
        <v>413</v>
      </c>
      <c r="B86" s="44" t="s">
        <v>362</v>
      </c>
      <c r="C86" s="44" t="s">
        <v>584</v>
      </c>
      <c r="D86" s="107"/>
      <c r="E86" s="108" t="s">
        <v>362</v>
      </c>
      <c r="F86" s="45" t="s">
        <v>993</v>
      </c>
      <c r="H86" s="46" t="s">
        <v>1107</v>
      </c>
      <c r="I86" s="47" t="s">
        <v>1108</v>
      </c>
      <c r="J86" s="47" t="s">
        <v>1109</v>
      </c>
      <c r="K86" s="47" t="s">
        <v>1110</v>
      </c>
      <c r="L86" s="47" t="s">
        <v>1111</v>
      </c>
      <c r="M86" s="47" t="s">
        <v>1101</v>
      </c>
      <c r="N86" s="48" t="s">
        <v>1048</v>
      </c>
      <c r="P86" s="279" t="s">
        <v>2401</v>
      </c>
      <c r="Q86" s="280" t="s">
        <v>1130</v>
      </c>
      <c r="R86" s="398"/>
      <c r="S86" s="398"/>
    </row>
    <row r="87" spans="1:22" x14ac:dyDescent="0.15">
      <c r="A87" s="43" t="s">
        <v>418</v>
      </c>
      <c r="B87" s="44" t="s">
        <v>419</v>
      </c>
      <c r="C87" s="44" t="s">
        <v>584</v>
      </c>
      <c r="D87" s="107"/>
      <c r="E87" s="108" t="s">
        <v>419</v>
      </c>
      <c r="F87" s="45" t="s">
        <v>994</v>
      </c>
      <c r="H87" s="46" t="s">
        <v>1364</v>
      </c>
      <c r="I87" s="47" t="s">
        <v>1365</v>
      </c>
      <c r="J87" s="47" t="s">
        <v>1366</v>
      </c>
      <c r="K87" s="47" t="s">
        <v>1367</v>
      </c>
      <c r="L87" s="47" t="s">
        <v>1368</v>
      </c>
      <c r="M87" s="47" t="s">
        <v>1101</v>
      </c>
      <c r="N87" s="48" t="s">
        <v>1048</v>
      </c>
      <c r="P87" s="279" t="s">
        <v>2402</v>
      </c>
      <c r="Q87" s="287" t="s">
        <v>714</v>
      </c>
      <c r="R87" s="398"/>
      <c r="S87" s="398"/>
      <c r="U87" s="385" t="s">
        <v>2284</v>
      </c>
      <c r="V87" s="385"/>
    </row>
    <row r="88" spans="1:22" x14ac:dyDescent="0.15">
      <c r="A88" s="43" t="s">
        <v>422</v>
      </c>
      <c r="B88" s="44" t="s">
        <v>423</v>
      </c>
      <c r="C88" s="44" t="s">
        <v>584</v>
      </c>
      <c r="D88" s="107"/>
      <c r="E88" s="108" t="s">
        <v>423</v>
      </c>
      <c r="F88" s="45" t="s">
        <v>995</v>
      </c>
      <c r="H88" s="46" t="s">
        <v>1369</v>
      </c>
      <c r="I88" s="47" t="s">
        <v>1370</v>
      </c>
      <c r="J88" s="47" t="s">
        <v>1371</v>
      </c>
      <c r="K88" s="47" t="s">
        <v>1372</v>
      </c>
      <c r="L88" s="47" t="s">
        <v>1373</v>
      </c>
      <c r="M88" s="47" t="s">
        <v>1101</v>
      </c>
      <c r="N88" s="48" t="s">
        <v>1048</v>
      </c>
      <c r="P88" s="279" t="s">
        <v>2403</v>
      </c>
      <c r="Q88" s="280" t="s">
        <v>1130</v>
      </c>
      <c r="R88" s="398" t="s">
        <v>703</v>
      </c>
      <c r="S88" s="398"/>
      <c r="U88" s="81" t="s">
        <v>782</v>
      </c>
      <c r="V88" s="83" t="s">
        <v>1172</v>
      </c>
    </row>
    <row r="89" spans="1:22" x14ac:dyDescent="0.15">
      <c r="A89" s="43" t="s">
        <v>425</v>
      </c>
      <c r="B89" s="44" t="s">
        <v>426</v>
      </c>
      <c r="C89" s="44" t="s">
        <v>584</v>
      </c>
      <c r="D89" s="107"/>
      <c r="E89" s="108" t="s">
        <v>426</v>
      </c>
      <c r="F89" s="45" t="s">
        <v>996</v>
      </c>
      <c r="H89" s="46" t="s">
        <v>1112</v>
      </c>
      <c r="I89" s="47" t="s">
        <v>1113</v>
      </c>
      <c r="J89" s="47" t="s">
        <v>1114</v>
      </c>
      <c r="K89" s="47" t="s">
        <v>1115</v>
      </c>
      <c r="L89" s="47" t="s">
        <v>1116</v>
      </c>
      <c r="M89" s="47" t="s">
        <v>1101</v>
      </c>
      <c r="N89" s="48" t="s">
        <v>1048</v>
      </c>
      <c r="P89" s="279" t="s">
        <v>2404</v>
      </c>
      <c r="Q89" s="280" t="s">
        <v>1130</v>
      </c>
      <c r="R89" s="398"/>
      <c r="S89" s="398"/>
      <c r="U89" s="93" t="s">
        <v>1162</v>
      </c>
      <c r="V89" s="94" t="s">
        <v>1174</v>
      </c>
    </row>
    <row r="90" spans="1:22" x14ac:dyDescent="0.15">
      <c r="A90" s="43" t="s">
        <v>432</v>
      </c>
      <c r="B90" s="44" t="s">
        <v>433</v>
      </c>
      <c r="C90" s="44" t="s">
        <v>584</v>
      </c>
      <c r="D90" s="107"/>
      <c r="E90" s="108" t="s">
        <v>433</v>
      </c>
      <c r="F90" s="45" t="s">
        <v>997</v>
      </c>
      <c r="H90" s="46" t="s">
        <v>1374</v>
      </c>
      <c r="I90" s="47" t="s">
        <v>1375</v>
      </c>
      <c r="J90" s="47" t="s">
        <v>1376</v>
      </c>
      <c r="K90" s="47" t="s">
        <v>1377</v>
      </c>
      <c r="L90" s="47" t="s">
        <v>1378</v>
      </c>
      <c r="M90" s="47" t="s">
        <v>1101</v>
      </c>
      <c r="N90" s="48" t="s">
        <v>1048</v>
      </c>
      <c r="P90" s="279" t="s">
        <v>2405</v>
      </c>
      <c r="Q90" s="280" t="s">
        <v>1130</v>
      </c>
      <c r="R90" s="398"/>
      <c r="S90" s="398"/>
      <c r="U90" s="95" t="s">
        <v>1163</v>
      </c>
      <c r="V90" s="96" t="s">
        <v>1175</v>
      </c>
    </row>
    <row r="91" spans="1:22" x14ac:dyDescent="0.15">
      <c r="A91" s="43" t="s">
        <v>559</v>
      </c>
      <c r="B91" s="44" t="s">
        <v>560</v>
      </c>
      <c r="C91" s="44" t="s">
        <v>584</v>
      </c>
      <c r="D91" s="107"/>
      <c r="E91" s="108" t="s">
        <v>560</v>
      </c>
      <c r="F91" s="45" t="s">
        <v>998</v>
      </c>
      <c r="H91" s="46" t="s">
        <v>1117</v>
      </c>
      <c r="I91" s="47" t="s">
        <v>1118</v>
      </c>
      <c r="J91" s="47" t="s">
        <v>1119</v>
      </c>
      <c r="K91" s="47" t="s">
        <v>1120</v>
      </c>
      <c r="L91" s="47" t="s">
        <v>1121</v>
      </c>
      <c r="M91" s="47" t="s">
        <v>1101</v>
      </c>
      <c r="N91" s="48" t="s">
        <v>1048</v>
      </c>
      <c r="P91" s="279" t="s">
        <v>2406</v>
      </c>
      <c r="Q91" s="280" t="s">
        <v>1130</v>
      </c>
      <c r="R91" s="398"/>
      <c r="S91" s="398"/>
    </row>
    <row r="92" spans="1:22" x14ac:dyDescent="0.15">
      <c r="A92" s="43" t="s">
        <v>435</v>
      </c>
      <c r="B92" s="44" t="s">
        <v>436</v>
      </c>
      <c r="C92" s="44" t="s">
        <v>584</v>
      </c>
      <c r="D92" s="107"/>
      <c r="E92" s="108" t="s">
        <v>436</v>
      </c>
      <c r="F92" s="45" t="s">
        <v>999</v>
      </c>
      <c r="H92" s="46" t="s">
        <v>1379</v>
      </c>
      <c r="I92" s="47" t="s">
        <v>1380</v>
      </c>
      <c r="J92" s="47" t="s">
        <v>1381</v>
      </c>
      <c r="K92" s="47" t="s">
        <v>1382</v>
      </c>
      <c r="L92" s="47" t="s">
        <v>1383</v>
      </c>
      <c r="M92" s="47" t="s">
        <v>1101</v>
      </c>
      <c r="N92" s="48" t="s">
        <v>1048</v>
      </c>
      <c r="P92" s="279" t="s">
        <v>2407</v>
      </c>
      <c r="Q92" s="280" t="s">
        <v>1130</v>
      </c>
      <c r="R92" s="398"/>
      <c r="S92" s="398"/>
    </row>
    <row r="93" spans="1:22" x14ac:dyDescent="0.15">
      <c r="A93" s="43" t="s">
        <v>438</v>
      </c>
      <c r="B93" s="44" t="s">
        <v>439</v>
      </c>
      <c r="C93" s="44" t="s">
        <v>584</v>
      </c>
      <c r="D93" s="107"/>
      <c r="E93" s="108" t="s">
        <v>439</v>
      </c>
      <c r="F93" s="45" t="s">
        <v>1000</v>
      </c>
      <c r="H93" s="46" t="s">
        <v>1384</v>
      </c>
      <c r="I93" s="47" t="s">
        <v>1385</v>
      </c>
      <c r="J93" s="47" t="s">
        <v>1386</v>
      </c>
      <c r="K93" s="47"/>
      <c r="L93" s="47"/>
      <c r="M93" s="47" t="s">
        <v>1101</v>
      </c>
      <c r="N93" s="48" t="s">
        <v>1048</v>
      </c>
      <c r="P93" s="279" t="s">
        <v>2408</v>
      </c>
      <c r="Q93" s="280" t="s">
        <v>1130</v>
      </c>
      <c r="R93" s="398"/>
      <c r="S93" s="398"/>
      <c r="U93" s="385" t="s">
        <v>2283</v>
      </c>
      <c r="V93" s="385"/>
    </row>
    <row r="94" spans="1:22" x14ac:dyDescent="0.15">
      <c r="A94" s="43" t="s">
        <v>440</v>
      </c>
      <c r="B94" s="44" t="s">
        <v>441</v>
      </c>
      <c r="C94" s="44" t="s">
        <v>584</v>
      </c>
      <c r="D94" s="107"/>
      <c r="E94" s="108" t="s">
        <v>441</v>
      </c>
      <c r="F94" s="45" t="s">
        <v>1001</v>
      </c>
      <c r="H94" s="46" t="s">
        <v>1387</v>
      </c>
      <c r="I94" s="47" t="s">
        <v>1388</v>
      </c>
      <c r="J94" s="47" t="s">
        <v>1389</v>
      </c>
      <c r="K94" s="47" t="s">
        <v>1390</v>
      </c>
      <c r="L94" s="47" t="s">
        <v>1391</v>
      </c>
      <c r="M94" s="47" t="s">
        <v>1101</v>
      </c>
      <c r="N94" s="48" t="s">
        <v>1048</v>
      </c>
      <c r="P94" s="279" t="s">
        <v>2409</v>
      </c>
      <c r="Q94" s="280" t="s">
        <v>1130</v>
      </c>
      <c r="R94" s="398"/>
      <c r="S94" s="398"/>
      <c r="U94" s="81" t="s">
        <v>1164</v>
      </c>
      <c r="V94" s="83" t="s">
        <v>1173</v>
      </c>
    </row>
    <row r="95" spans="1:22" x14ac:dyDescent="0.15">
      <c r="A95" s="43" t="s">
        <v>442</v>
      </c>
      <c r="B95" s="44" t="s">
        <v>443</v>
      </c>
      <c r="C95" s="44" t="s">
        <v>584</v>
      </c>
      <c r="D95" s="107"/>
      <c r="E95" s="108" t="s">
        <v>443</v>
      </c>
      <c r="F95" s="45" t="s">
        <v>1002</v>
      </c>
      <c r="H95" s="46" t="s">
        <v>1392</v>
      </c>
      <c r="I95" s="47" t="s">
        <v>1393</v>
      </c>
      <c r="J95" s="47" t="s">
        <v>1394</v>
      </c>
      <c r="K95" s="47" t="s">
        <v>1395</v>
      </c>
      <c r="L95" s="47" t="s">
        <v>1396</v>
      </c>
      <c r="M95" s="47" t="s">
        <v>1101</v>
      </c>
      <c r="N95" s="48" t="s">
        <v>1048</v>
      </c>
      <c r="P95" s="284" t="s">
        <v>2410</v>
      </c>
      <c r="Q95" s="288" t="s">
        <v>1130</v>
      </c>
      <c r="R95" s="398"/>
      <c r="S95" s="398"/>
      <c r="U95" s="93" t="s">
        <v>1161</v>
      </c>
      <c r="V95" s="94" t="s">
        <v>1176</v>
      </c>
    </row>
    <row r="96" spans="1:22" x14ac:dyDescent="0.15">
      <c r="A96" s="43" t="s">
        <v>444</v>
      </c>
      <c r="B96" s="44" t="s">
        <v>445</v>
      </c>
      <c r="C96" s="44" t="s">
        <v>584</v>
      </c>
      <c r="D96" s="107"/>
      <c r="E96" s="108" t="s">
        <v>445</v>
      </c>
      <c r="F96" s="45" t="s">
        <v>1003</v>
      </c>
      <c r="H96" s="46" t="s">
        <v>1397</v>
      </c>
      <c r="I96" s="47" t="s">
        <v>1398</v>
      </c>
      <c r="J96" s="47" t="s">
        <v>1399</v>
      </c>
      <c r="K96" s="47"/>
      <c r="L96" s="47"/>
      <c r="M96" s="47" t="s">
        <v>1101</v>
      </c>
      <c r="N96" s="48" t="s">
        <v>1048</v>
      </c>
      <c r="P96" s="277" t="s">
        <v>410</v>
      </c>
      <c r="Q96" s="278" t="s">
        <v>1130</v>
      </c>
      <c r="R96" s="398" t="s">
        <v>707</v>
      </c>
      <c r="S96" s="399" t="s">
        <v>154</v>
      </c>
      <c r="U96" s="93" t="s">
        <v>1170</v>
      </c>
      <c r="V96" s="94" t="s">
        <v>1177</v>
      </c>
    </row>
    <row r="97" spans="1:22" x14ac:dyDescent="0.15">
      <c r="A97" s="43" t="s">
        <v>446</v>
      </c>
      <c r="B97" s="44" t="s">
        <v>447</v>
      </c>
      <c r="C97" s="44" t="s">
        <v>584</v>
      </c>
      <c r="D97" s="107"/>
      <c r="E97" s="108" t="s">
        <v>447</v>
      </c>
      <c r="F97" s="45" t="s">
        <v>1004</v>
      </c>
      <c r="H97" s="46" t="s">
        <v>1400</v>
      </c>
      <c r="I97" s="47" t="s">
        <v>1401</v>
      </c>
      <c r="J97" s="47" t="s">
        <v>1402</v>
      </c>
      <c r="K97" s="47" t="s">
        <v>1403</v>
      </c>
      <c r="L97" s="47" t="s">
        <v>1404</v>
      </c>
      <c r="M97" s="47" t="s">
        <v>1101</v>
      </c>
      <c r="N97" s="48" t="s">
        <v>1048</v>
      </c>
      <c r="P97" s="279" t="s">
        <v>414</v>
      </c>
      <c r="Q97" s="280" t="s">
        <v>1130</v>
      </c>
      <c r="R97" s="398"/>
      <c r="S97" s="399"/>
      <c r="U97" s="95" t="s">
        <v>1171</v>
      </c>
      <c r="V97" s="96" t="s">
        <v>1178</v>
      </c>
    </row>
    <row r="98" spans="1:22" x14ac:dyDescent="0.15">
      <c r="A98" s="43" t="s">
        <v>588</v>
      </c>
      <c r="B98" s="44" t="s">
        <v>589</v>
      </c>
      <c r="C98" s="44" t="s">
        <v>584</v>
      </c>
      <c r="D98" s="107"/>
      <c r="E98" s="108" t="s">
        <v>589</v>
      </c>
      <c r="F98" s="45" t="s">
        <v>1005</v>
      </c>
      <c r="H98" s="46" t="s">
        <v>253</v>
      </c>
      <c r="I98" s="47" t="s">
        <v>254</v>
      </c>
      <c r="J98" s="47" t="s">
        <v>255</v>
      </c>
      <c r="K98" s="47" t="s">
        <v>256</v>
      </c>
      <c r="L98" s="47" t="s">
        <v>257</v>
      </c>
      <c r="M98" s="47" t="s">
        <v>1101</v>
      </c>
      <c r="N98" s="61" t="s">
        <v>1066</v>
      </c>
      <c r="P98" s="279" t="s">
        <v>417</v>
      </c>
      <c r="Q98" s="280" t="s">
        <v>1130</v>
      </c>
      <c r="R98" s="398"/>
      <c r="S98" s="399"/>
    </row>
    <row r="99" spans="1:22" x14ac:dyDescent="0.15">
      <c r="A99" s="43" t="s">
        <v>590</v>
      </c>
      <c r="B99" s="44" t="s">
        <v>346</v>
      </c>
      <c r="C99" s="44" t="s">
        <v>584</v>
      </c>
      <c r="D99" s="107"/>
      <c r="E99" s="108" t="s">
        <v>346</v>
      </c>
      <c r="F99" s="45" t="s">
        <v>1006</v>
      </c>
      <c r="H99" s="46" t="s">
        <v>477</v>
      </c>
      <c r="I99" s="47" t="s">
        <v>478</v>
      </c>
      <c r="J99" s="47" t="s">
        <v>479</v>
      </c>
      <c r="K99" s="47" t="s">
        <v>1103</v>
      </c>
      <c r="L99" s="47" t="s">
        <v>1104</v>
      </c>
      <c r="M99" s="47" t="s">
        <v>1101</v>
      </c>
      <c r="N99" s="61" t="s">
        <v>1066</v>
      </c>
      <c r="P99" s="279" t="s">
        <v>421</v>
      </c>
      <c r="Q99" s="280" t="s">
        <v>1130</v>
      </c>
      <c r="R99" s="398"/>
      <c r="S99" s="399"/>
    </row>
    <row r="100" spans="1:22" x14ac:dyDescent="0.15">
      <c r="A100" s="43" t="s">
        <v>451</v>
      </c>
      <c r="B100" s="44" t="s">
        <v>452</v>
      </c>
      <c r="C100" s="44" t="s">
        <v>584</v>
      </c>
      <c r="D100" s="107"/>
      <c r="E100" s="108" t="s">
        <v>452</v>
      </c>
      <c r="F100" s="45" t="s">
        <v>1007</v>
      </c>
      <c r="H100" s="46" t="s">
        <v>533</v>
      </c>
      <c r="I100" s="47" t="s">
        <v>534</v>
      </c>
      <c r="J100" s="47" t="s">
        <v>535</v>
      </c>
      <c r="K100" s="47" t="s">
        <v>536</v>
      </c>
      <c r="L100" s="47" t="s">
        <v>537</v>
      </c>
      <c r="M100" s="47" t="s">
        <v>1101</v>
      </c>
      <c r="N100" s="61" t="s">
        <v>1066</v>
      </c>
      <c r="P100" s="279" t="s">
        <v>424</v>
      </c>
      <c r="Q100" s="280" t="s">
        <v>1130</v>
      </c>
      <c r="R100" s="398"/>
      <c r="S100" s="399"/>
    </row>
    <row r="101" spans="1:22" x14ac:dyDescent="0.15">
      <c r="A101" s="43" t="s">
        <v>454</v>
      </c>
      <c r="B101" s="44" t="s">
        <v>455</v>
      </c>
      <c r="C101" s="44" t="s">
        <v>584</v>
      </c>
      <c r="D101" s="107"/>
      <c r="E101" s="108" t="s">
        <v>455</v>
      </c>
      <c r="F101" s="45" t="s">
        <v>1008</v>
      </c>
      <c r="H101" s="46" t="s">
        <v>492</v>
      </c>
      <c r="I101" s="47" t="s">
        <v>493</v>
      </c>
      <c r="J101" s="47" t="s">
        <v>494</v>
      </c>
      <c r="K101" s="47" t="s">
        <v>495</v>
      </c>
      <c r="L101" s="47" t="s">
        <v>496</v>
      </c>
      <c r="M101" s="47" t="s">
        <v>1101</v>
      </c>
      <c r="N101" s="61" t="s">
        <v>1055</v>
      </c>
      <c r="P101" s="279" t="s">
        <v>715</v>
      </c>
      <c r="Q101" s="280" t="s">
        <v>1130</v>
      </c>
      <c r="R101" s="398"/>
      <c r="S101" s="399"/>
    </row>
    <row r="102" spans="1:22" x14ac:dyDescent="0.15">
      <c r="A102" s="43" t="s">
        <v>456</v>
      </c>
      <c r="B102" s="44" t="s">
        <v>457</v>
      </c>
      <c r="C102" s="44" t="s">
        <v>584</v>
      </c>
      <c r="D102" s="107"/>
      <c r="E102" s="108" t="s">
        <v>457</v>
      </c>
      <c r="F102" s="45" t="s">
        <v>1009</v>
      </c>
      <c r="H102" s="46" t="s">
        <v>285</v>
      </c>
      <c r="I102" s="47" t="s">
        <v>286</v>
      </c>
      <c r="J102" s="47" t="s">
        <v>287</v>
      </c>
      <c r="K102" s="47" t="s">
        <v>288</v>
      </c>
      <c r="L102" s="47" t="s">
        <v>289</v>
      </c>
      <c r="M102" s="47" t="s">
        <v>1101</v>
      </c>
      <c r="N102" s="61" t="s">
        <v>1055</v>
      </c>
      <c r="P102" s="279" t="s">
        <v>434</v>
      </c>
      <c r="Q102" s="280" t="s">
        <v>1130</v>
      </c>
      <c r="R102" s="398" t="s">
        <v>708</v>
      </c>
      <c r="S102" s="399"/>
    </row>
    <row r="103" spans="1:22" x14ac:dyDescent="0.15">
      <c r="A103" s="43" t="s">
        <v>458</v>
      </c>
      <c r="B103" s="44" t="s">
        <v>459</v>
      </c>
      <c r="C103" s="44" t="s">
        <v>584</v>
      </c>
      <c r="D103" s="107"/>
      <c r="E103" s="108" t="s">
        <v>459</v>
      </c>
      <c r="F103" s="45" t="s">
        <v>1010</v>
      </c>
      <c r="H103" s="46" t="s">
        <v>542</v>
      </c>
      <c r="I103" s="47" t="s">
        <v>543</v>
      </c>
      <c r="J103" s="47" t="s">
        <v>544</v>
      </c>
      <c r="K103" s="47" t="s">
        <v>545</v>
      </c>
      <c r="L103" s="47" t="s">
        <v>546</v>
      </c>
      <c r="M103" s="47" t="s">
        <v>1101</v>
      </c>
      <c r="N103" s="61" t="s">
        <v>1055</v>
      </c>
      <c r="P103" s="279" t="s">
        <v>437</v>
      </c>
      <c r="Q103" s="280" t="s">
        <v>1130</v>
      </c>
      <c r="R103" s="398"/>
      <c r="S103" s="399"/>
    </row>
    <row r="104" spans="1:22" x14ac:dyDescent="0.15">
      <c r="A104" s="43" t="s">
        <v>563</v>
      </c>
      <c r="B104" s="44" t="s">
        <v>453</v>
      </c>
      <c r="C104" s="44" t="s">
        <v>584</v>
      </c>
      <c r="D104" s="107"/>
      <c r="E104" s="108" t="s">
        <v>453</v>
      </c>
      <c r="F104" s="45" t="s">
        <v>1011</v>
      </c>
      <c r="H104" s="46" t="s">
        <v>1405</v>
      </c>
      <c r="I104" s="47" t="s">
        <v>1406</v>
      </c>
      <c r="J104" s="47" t="s">
        <v>1407</v>
      </c>
      <c r="K104" s="47" t="s">
        <v>1408</v>
      </c>
      <c r="L104" s="47" t="s">
        <v>1409</v>
      </c>
      <c r="M104" s="47" t="s">
        <v>1101</v>
      </c>
      <c r="N104" s="61" t="s">
        <v>1055</v>
      </c>
      <c r="P104" s="284" t="s">
        <v>431</v>
      </c>
      <c r="Q104" s="285" t="s">
        <v>714</v>
      </c>
      <c r="R104" s="286" t="s">
        <v>709</v>
      </c>
      <c r="S104" s="399"/>
    </row>
    <row r="105" spans="1:22" x14ac:dyDescent="0.15">
      <c r="A105" s="43" t="s">
        <v>564</v>
      </c>
      <c r="B105" s="44" t="s">
        <v>565</v>
      </c>
      <c r="C105" s="44" t="s">
        <v>584</v>
      </c>
      <c r="D105" s="107"/>
      <c r="E105" s="108" t="s">
        <v>565</v>
      </c>
      <c r="F105" s="45" t="s">
        <v>1013</v>
      </c>
      <c r="H105" s="63" t="s">
        <v>1410</v>
      </c>
      <c r="I105" s="64" t="s">
        <v>1411</v>
      </c>
      <c r="J105" s="64" t="s">
        <v>1412</v>
      </c>
      <c r="K105" s="64" t="s">
        <v>1413</v>
      </c>
      <c r="L105" s="64" t="s">
        <v>1414</v>
      </c>
      <c r="M105" s="64" t="s">
        <v>1101</v>
      </c>
      <c r="N105" s="65" t="s">
        <v>1055</v>
      </c>
      <c r="P105" s="277" t="s">
        <v>410</v>
      </c>
      <c r="Q105" s="278" t="s">
        <v>1130</v>
      </c>
      <c r="R105" s="398" t="s">
        <v>2309</v>
      </c>
      <c r="S105" s="399" t="s">
        <v>141</v>
      </c>
    </row>
    <row r="106" spans="1:22" x14ac:dyDescent="0.15">
      <c r="A106" s="43" t="s">
        <v>1014</v>
      </c>
      <c r="B106" s="44" t="s">
        <v>566</v>
      </c>
      <c r="C106" s="44" t="s">
        <v>584</v>
      </c>
      <c r="D106" s="107"/>
      <c r="E106" s="108" t="s">
        <v>566</v>
      </c>
      <c r="F106" s="45" t="s">
        <v>1015</v>
      </c>
      <c r="H106" s="47" t="s">
        <v>1415</v>
      </c>
      <c r="I106" s="47" t="s">
        <v>1416</v>
      </c>
      <c r="J106" s="47" t="s">
        <v>1417</v>
      </c>
      <c r="K106" s="47" t="s">
        <v>1418</v>
      </c>
      <c r="L106" s="47" t="s">
        <v>1419</v>
      </c>
      <c r="M106" s="47" t="s">
        <v>1420</v>
      </c>
      <c r="N106" s="47" t="s">
        <v>1048</v>
      </c>
      <c r="P106" s="279" t="s">
        <v>414</v>
      </c>
      <c r="Q106" s="280" t="s">
        <v>1130</v>
      </c>
      <c r="R106" s="398"/>
      <c r="S106" s="399"/>
    </row>
    <row r="107" spans="1:22" x14ac:dyDescent="0.15">
      <c r="A107" s="43" t="s">
        <v>462</v>
      </c>
      <c r="B107" s="44" t="s">
        <v>463</v>
      </c>
      <c r="C107" s="44" t="s">
        <v>584</v>
      </c>
      <c r="D107" s="107"/>
      <c r="E107" s="108" t="s">
        <v>463</v>
      </c>
      <c r="F107" s="45" t="s">
        <v>1016</v>
      </c>
      <c r="H107" s="47" t="s">
        <v>1421</v>
      </c>
      <c r="I107" s="47" t="s">
        <v>1422</v>
      </c>
      <c r="J107" s="47" t="s">
        <v>1423</v>
      </c>
      <c r="K107" s="47" t="s">
        <v>1424</v>
      </c>
      <c r="L107" s="47" t="s">
        <v>1425</v>
      </c>
      <c r="M107" s="47" t="s">
        <v>1420</v>
      </c>
      <c r="N107" s="47" t="s">
        <v>1048</v>
      </c>
      <c r="P107" s="279" t="s">
        <v>417</v>
      </c>
      <c r="Q107" s="280" t="s">
        <v>1130</v>
      </c>
      <c r="R107" s="398"/>
      <c r="S107" s="399"/>
    </row>
    <row r="108" spans="1:22" x14ac:dyDescent="0.15">
      <c r="A108" s="43" t="s">
        <v>469</v>
      </c>
      <c r="B108" s="44" t="s">
        <v>470</v>
      </c>
      <c r="C108" s="44" t="s">
        <v>584</v>
      </c>
      <c r="D108" s="107"/>
      <c r="E108" s="108" t="s">
        <v>470</v>
      </c>
      <c r="F108" s="45" t="s">
        <v>1017</v>
      </c>
      <c r="H108" s="47" t="s">
        <v>1426</v>
      </c>
      <c r="I108" s="47" t="s">
        <v>1427</v>
      </c>
      <c r="J108" s="47" t="s">
        <v>1428</v>
      </c>
      <c r="K108" s="47" t="s">
        <v>1429</v>
      </c>
      <c r="L108" s="47" t="s">
        <v>1430</v>
      </c>
      <c r="M108" s="47" t="s">
        <v>1420</v>
      </c>
      <c r="N108" s="47" t="s">
        <v>1048</v>
      </c>
      <c r="P108" s="279" t="s">
        <v>421</v>
      </c>
      <c r="Q108" s="280" t="s">
        <v>1130</v>
      </c>
      <c r="R108" s="398"/>
      <c r="S108" s="399"/>
    </row>
    <row r="109" spans="1:22" x14ac:dyDescent="0.15">
      <c r="A109" s="43" t="s">
        <v>480</v>
      </c>
      <c r="B109" s="44" t="s">
        <v>481</v>
      </c>
      <c r="C109" s="44" t="s">
        <v>584</v>
      </c>
      <c r="D109" s="107"/>
      <c r="E109" s="108" t="s">
        <v>481</v>
      </c>
      <c r="F109" s="45" t="s">
        <v>1018</v>
      </c>
      <c r="H109" s="47" t="s">
        <v>1431</v>
      </c>
      <c r="I109" s="47" t="s">
        <v>1432</v>
      </c>
      <c r="J109" s="47" t="s">
        <v>1433</v>
      </c>
      <c r="K109" s="47" t="s">
        <v>1434</v>
      </c>
      <c r="L109" s="47" t="s">
        <v>1435</v>
      </c>
      <c r="M109" s="47" t="s">
        <v>1420</v>
      </c>
      <c r="N109" s="47" t="s">
        <v>1048</v>
      </c>
      <c r="P109" s="279" t="s">
        <v>424</v>
      </c>
      <c r="Q109" s="280" t="s">
        <v>1130</v>
      </c>
      <c r="R109" s="398"/>
      <c r="S109" s="399"/>
    </row>
    <row r="110" spans="1:22" x14ac:dyDescent="0.15">
      <c r="A110" s="43" t="s">
        <v>567</v>
      </c>
      <c r="B110" s="44" t="s">
        <v>568</v>
      </c>
      <c r="C110" s="44" t="s">
        <v>584</v>
      </c>
      <c r="D110" s="107"/>
      <c r="E110" s="108" t="s">
        <v>568</v>
      </c>
      <c r="F110" s="45" t="s">
        <v>1020</v>
      </c>
      <c r="H110" s="47" t="s">
        <v>1436</v>
      </c>
      <c r="I110" s="47" t="s">
        <v>1437</v>
      </c>
      <c r="J110" s="47" t="s">
        <v>1438</v>
      </c>
      <c r="K110" s="47" t="s">
        <v>1439</v>
      </c>
      <c r="L110" s="47" t="s">
        <v>1440</v>
      </c>
      <c r="M110" s="47" t="s">
        <v>1420</v>
      </c>
      <c r="N110" s="47" t="s">
        <v>1048</v>
      </c>
      <c r="P110" s="279" t="s">
        <v>715</v>
      </c>
      <c r="Q110" s="280" t="s">
        <v>1130</v>
      </c>
      <c r="R110" s="398"/>
      <c r="S110" s="399"/>
    </row>
    <row r="111" spans="1:22" x14ac:dyDescent="0.15">
      <c r="A111" s="43" t="s">
        <v>569</v>
      </c>
      <c r="B111" s="44" t="s">
        <v>570</v>
      </c>
      <c r="C111" s="44" t="s">
        <v>584</v>
      </c>
      <c r="D111" s="107"/>
      <c r="E111" s="108" t="s">
        <v>570</v>
      </c>
      <c r="F111" s="45" t="s">
        <v>1021</v>
      </c>
      <c r="H111" s="47" t="s">
        <v>1441</v>
      </c>
      <c r="I111" s="47" t="s">
        <v>1442</v>
      </c>
      <c r="J111" s="47" t="s">
        <v>1443</v>
      </c>
      <c r="K111" s="47" t="s">
        <v>1444</v>
      </c>
      <c r="L111" s="47" t="s">
        <v>1445</v>
      </c>
      <c r="M111" s="47" t="s">
        <v>1420</v>
      </c>
      <c r="N111" s="47" t="s">
        <v>1048</v>
      </c>
      <c r="P111" s="279" t="s">
        <v>431</v>
      </c>
      <c r="Q111" s="287" t="s">
        <v>714</v>
      </c>
      <c r="R111" s="398"/>
      <c r="S111" s="399"/>
    </row>
    <row r="112" spans="1:22" x14ac:dyDescent="0.15">
      <c r="A112" s="43" t="s">
        <v>727</v>
      </c>
      <c r="B112" s="44" t="s">
        <v>728</v>
      </c>
      <c r="C112" s="44" t="s">
        <v>584</v>
      </c>
      <c r="D112" s="107"/>
      <c r="E112" s="108" t="s">
        <v>728</v>
      </c>
      <c r="F112" s="45" t="s">
        <v>1022</v>
      </c>
      <c r="H112" s="47" t="s">
        <v>1446</v>
      </c>
      <c r="I112" s="47" t="s">
        <v>1447</v>
      </c>
      <c r="J112" s="47" t="s">
        <v>1448</v>
      </c>
      <c r="K112" s="47" t="s">
        <v>1449</v>
      </c>
      <c r="L112" s="47" t="s">
        <v>1450</v>
      </c>
      <c r="M112" s="47" t="s">
        <v>1420</v>
      </c>
      <c r="N112" s="47" t="s">
        <v>1048</v>
      </c>
      <c r="P112" s="279" t="s">
        <v>434</v>
      </c>
      <c r="Q112" s="280" t="s">
        <v>1130</v>
      </c>
      <c r="R112" s="398"/>
      <c r="S112" s="399"/>
    </row>
    <row r="113" spans="1:19" x14ac:dyDescent="0.15">
      <c r="A113" s="43" t="s">
        <v>1023</v>
      </c>
      <c r="B113" s="44" t="s">
        <v>572</v>
      </c>
      <c r="C113" s="44" t="s">
        <v>584</v>
      </c>
      <c r="D113" s="107"/>
      <c r="E113" s="108" t="s">
        <v>572</v>
      </c>
      <c r="F113" s="45" t="s">
        <v>330</v>
      </c>
      <c r="H113" s="47" t="s">
        <v>1451</v>
      </c>
      <c r="I113" s="47" t="s">
        <v>1452</v>
      </c>
      <c r="J113" s="47" t="s">
        <v>1453</v>
      </c>
      <c r="K113" s="47" t="s">
        <v>1454</v>
      </c>
      <c r="L113" s="47" t="s">
        <v>1455</v>
      </c>
      <c r="M113" s="47" t="s">
        <v>1420</v>
      </c>
      <c r="N113" s="47" t="s">
        <v>1048</v>
      </c>
      <c r="P113" s="284" t="s">
        <v>437</v>
      </c>
      <c r="Q113" s="288" t="s">
        <v>1130</v>
      </c>
      <c r="R113" s="398"/>
      <c r="S113" s="399"/>
    </row>
    <row r="114" spans="1:19" x14ac:dyDescent="0.15">
      <c r="A114" s="43" t="s">
        <v>503</v>
      </c>
      <c r="B114" s="44" t="s">
        <v>504</v>
      </c>
      <c r="C114" s="44" t="s">
        <v>584</v>
      </c>
      <c r="D114" s="107"/>
      <c r="E114" s="108" t="s">
        <v>504</v>
      </c>
      <c r="F114" s="45" t="s">
        <v>1024</v>
      </c>
      <c r="H114" s="47" t="s">
        <v>1456</v>
      </c>
      <c r="I114" s="47" t="s">
        <v>1457</v>
      </c>
      <c r="J114" s="47" t="s">
        <v>1458</v>
      </c>
      <c r="K114" s="47" t="s">
        <v>1459</v>
      </c>
      <c r="L114" s="47" t="s">
        <v>1460</v>
      </c>
      <c r="M114" s="47" t="s">
        <v>1420</v>
      </c>
      <c r="N114" s="47" t="s">
        <v>1048</v>
      </c>
      <c r="P114" s="277" t="s">
        <v>410</v>
      </c>
      <c r="Q114" s="278" t="s">
        <v>1130</v>
      </c>
      <c r="R114" s="398" t="s">
        <v>2310</v>
      </c>
      <c r="S114" s="399" t="s">
        <v>146</v>
      </c>
    </row>
    <row r="115" spans="1:19" x14ac:dyDescent="0.15">
      <c r="A115" s="43" t="s">
        <v>505</v>
      </c>
      <c r="B115" s="44" t="s">
        <v>506</v>
      </c>
      <c r="C115" s="44" t="s">
        <v>584</v>
      </c>
      <c r="D115" s="107"/>
      <c r="E115" s="108" t="s">
        <v>506</v>
      </c>
      <c r="F115" s="45" t="s">
        <v>1025</v>
      </c>
      <c r="H115" s="47" t="s">
        <v>1461</v>
      </c>
      <c r="I115" s="47" t="s">
        <v>1462</v>
      </c>
      <c r="J115" s="47" t="s">
        <v>1463</v>
      </c>
      <c r="K115" s="47" t="s">
        <v>1464</v>
      </c>
      <c r="L115" s="47" t="s">
        <v>1465</v>
      </c>
      <c r="M115" s="47" t="s">
        <v>1420</v>
      </c>
      <c r="N115" s="47" t="s">
        <v>1048</v>
      </c>
      <c r="P115" s="279" t="s">
        <v>414</v>
      </c>
      <c r="Q115" s="280" t="s">
        <v>1130</v>
      </c>
      <c r="R115" s="398"/>
      <c r="S115" s="399"/>
    </row>
    <row r="116" spans="1:19" x14ac:dyDescent="0.15">
      <c r="A116" s="43" t="s">
        <v>571</v>
      </c>
      <c r="B116" s="44" t="s">
        <v>497</v>
      </c>
      <c r="C116" s="44" t="s">
        <v>584</v>
      </c>
      <c r="D116" s="107" t="s">
        <v>547</v>
      </c>
      <c r="E116" s="108" t="s">
        <v>497</v>
      </c>
      <c r="F116" s="45" t="s">
        <v>1026</v>
      </c>
      <c r="H116" s="47" t="s">
        <v>1466</v>
      </c>
      <c r="I116" s="47" t="s">
        <v>1467</v>
      </c>
      <c r="J116" s="47" t="s">
        <v>1468</v>
      </c>
      <c r="K116" s="47" t="s">
        <v>1469</v>
      </c>
      <c r="L116" s="47" t="s">
        <v>1470</v>
      </c>
      <c r="M116" s="47" t="s">
        <v>1420</v>
      </c>
      <c r="N116" s="47" t="s">
        <v>1048</v>
      </c>
      <c r="P116" s="279" t="s">
        <v>417</v>
      </c>
      <c r="Q116" s="280" t="s">
        <v>1130</v>
      </c>
      <c r="R116" s="398"/>
      <c r="S116" s="399"/>
    </row>
    <row r="117" spans="1:19" x14ac:dyDescent="0.15">
      <c r="A117" s="43" t="s">
        <v>729</v>
      </c>
      <c r="B117" s="44" t="s">
        <v>730</v>
      </c>
      <c r="C117" s="44" t="s">
        <v>584</v>
      </c>
      <c r="D117" s="107"/>
      <c r="E117" s="108" t="s">
        <v>730</v>
      </c>
      <c r="F117" s="45" t="s">
        <v>1027</v>
      </c>
      <c r="H117" s="47" t="s">
        <v>1471</v>
      </c>
      <c r="I117" s="47" t="s">
        <v>1472</v>
      </c>
      <c r="J117" s="47" t="s">
        <v>1473</v>
      </c>
      <c r="K117" s="47" t="s">
        <v>1474</v>
      </c>
      <c r="L117" s="47" t="s">
        <v>1475</v>
      </c>
      <c r="M117" s="47" t="s">
        <v>1420</v>
      </c>
      <c r="N117" s="47" t="s">
        <v>1048</v>
      </c>
      <c r="P117" s="279" t="s">
        <v>421</v>
      </c>
      <c r="Q117" s="280" t="s">
        <v>1130</v>
      </c>
      <c r="R117" s="398"/>
      <c r="S117" s="399"/>
    </row>
    <row r="118" spans="1:19" x14ac:dyDescent="0.15">
      <c r="A118" s="43" t="s">
        <v>573</v>
      </c>
      <c r="B118" s="44" t="s">
        <v>509</v>
      </c>
      <c r="C118" s="44" t="s">
        <v>584</v>
      </c>
      <c r="D118" s="107"/>
      <c r="E118" s="108" t="s">
        <v>509</v>
      </c>
      <c r="F118" s="45" t="s">
        <v>1028</v>
      </c>
      <c r="H118" s="47" t="s">
        <v>1476</v>
      </c>
      <c r="I118" s="47" t="s">
        <v>1477</v>
      </c>
      <c r="J118" s="47" t="s">
        <v>1478</v>
      </c>
      <c r="K118" s="47" t="s">
        <v>1479</v>
      </c>
      <c r="L118" s="47" t="s">
        <v>1478</v>
      </c>
      <c r="M118" s="47" t="s">
        <v>1420</v>
      </c>
      <c r="N118" s="47" t="s">
        <v>1048</v>
      </c>
      <c r="P118" s="279" t="s">
        <v>424</v>
      </c>
      <c r="Q118" s="280" t="s">
        <v>1130</v>
      </c>
      <c r="R118" s="398"/>
      <c r="S118" s="399"/>
    </row>
    <row r="119" spans="1:19" x14ac:dyDescent="0.15">
      <c r="A119" s="43" t="s">
        <v>731</v>
      </c>
      <c r="B119" s="44" t="s">
        <v>732</v>
      </c>
      <c r="C119" s="44" t="s">
        <v>584</v>
      </c>
      <c r="D119" s="107"/>
      <c r="E119" s="108" t="s">
        <v>732</v>
      </c>
      <c r="F119" s="45" t="s">
        <v>1029</v>
      </c>
      <c r="H119" s="47" t="s">
        <v>1480</v>
      </c>
      <c r="I119" s="47" t="s">
        <v>1481</v>
      </c>
      <c r="J119" s="47" t="s">
        <v>1482</v>
      </c>
      <c r="K119" s="47" t="s">
        <v>1483</v>
      </c>
      <c r="L119" s="47" t="s">
        <v>1484</v>
      </c>
      <c r="M119" s="47" t="s">
        <v>1420</v>
      </c>
      <c r="N119" s="47" t="s">
        <v>1048</v>
      </c>
      <c r="P119" s="279" t="s">
        <v>715</v>
      </c>
      <c r="Q119" s="280" t="s">
        <v>1130</v>
      </c>
      <c r="R119" s="398"/>
      <c r="S119" s="399"/>
    </row>
    <row r="120" spans="1:19" x14ac:dyDescent="0.15">
      <c r="A120" s="43" t="s">
        <v>574</v>
      </c>
      <c r="B120" s="44" t="s">
        <v>517</v>
      </c>
      <c r="C120" s="44" t="s">
        <v>584</v>
      </c>
      <c r="D120" s="107"/>
      <c r="E120" s="108" t="s">
        <v>517</v>
      </c>
      <c r="F120" s="45" t="s">
        <v>1030</v>
      </c>
      <c r="H120" s="47" t="s">
        <v>1485</v>
      </c>
      <c r="I120" s="47" t="s">
        <v>1486</v>
      </c>
      <c r="J120" s="47" t="s">
        <v>1487</v>
      </c>
      <c r="K120" s="47" t="s">
        <v>1488</v>
      </c>
      <c r="L120" s="47" t="s">
        <v>1489</v>
      </c>
      <c r="M120" s="47" t="s">
        <v>1420</v>
      </c>
      <c r="N120" s="47" t="s">
        <v>1048</v>
      </c>
      <c r="P120" s="279" t="s">
        <v>431</v>
      </c>
      <c r="Q120" s="287" t="s">
        <v>714</v>
      </c>
      <c r="R120" s="398"/>
      <c r="S120" s="399"/>
    </row>
    <row r="121" spans="1:19" x14ac:dyDescent="0.15">
      <c r="A121" s="43" t="s">
        <v>733</v>
      </c>
      <c r="B121" s="44" t="s">
        <v>734</v>
      </c>
      <c r="C121" s="44" t="s">
        <v>584</v>
      </c>
      <c r="D121" s="107"/>
      <c r="E121" s="108" t="s">
        <v>734</v>
      </c>
      <c r="F121" s="45" t="s">
        <v>1031</v>
      </c>
      <c r="H121" s="47" t="s">
        <v>1490</v>
      </c>
      <c r="I121" s="47" t="s">
        <v>1491</v>
      </c>
      <c r="J121" s="47" t="s">
        <v>1492</v>
      </c>
      <c r="K121" s="47" t="s">
        <v>1493</v>
      </c>
      <c r="L121" s="47" t="s">
        <v>1494</v>
      </c>
      <c r="M121" s="47" t="s">
        <v>1420</v>
      </c>
      <c r="N121" s="47" t="s">
        <v>1048</v>
      </c>
      <c r="P121" s="279" t="s">
        <v>434</v>
      </c>
      <c r="Q121" s="280" t="s">
        <v>1130</v>
      </c>
      <c r="R121" s="398"/>
      <c r="S121" s="399"/>
    </row>
    <row r="122" spans="1:19" x14ac:dyDescent="0.15">
      <c r="A122" s="43" t="s">
        <v>576</v>
      </c>
      <c r="B122" s="44" t="s">
        <v>577</v>
      </c>
      <c r="C122" s="44" t="s">
        <v>584</v>
      </c>
      <c r="D122" s="107"/>
      <c r="E122" s="108" t="s">
        <v>577</v>
      </c>
      <c r="F122" s="45" t="s">
        <v>1032</v>
      </c>
      <c r="H122" s="47" t="s">
        <v>1495</v>
      </c>
      <c r="I122" s="47" t="s">
        <v>1496</v>
      </c>
      <c r="J122" s="47" t="s">
        <v>1497</v>
      </c>
      <c r="K122" s="47" t="s">
        <v>1498</v>
      </c>
      <c r="L122" s="47" t="s">
        <v>1499</v>
      </c>
      <c r="M122" s="47" t="s">
        <v>1420</v>
      </c>
      <c r="N122" s="47" t="s">
        <v>1048</v>
      </c>
      <c r="P122" s="284" t="s">
        <v>437</v>
      </c>
      <c r="Q122" s="288" t="s">
        <v>1130</v>
      </c>
      <c r="R122" s="398"/>
      <c r="S122" s="399"/>
    </row>
    <row r="123" spans="1:19" x14ac:dyDescent="0.15">
      <c r="A123" s="43" t="s">
        <v>520</v>
      </c>
      <c r="B123" s="44" t="s">
        <v>521</v>
      </c>
      <c r="C123" s="44" t="s">
        <v>584</v>
      </c>
      <c r="D123" s="107"/>
      <c r="E123" s="108" t="s">
        <v>521</v>
      </c>
      <c r="F123" s="45" t="s">
        <v>1033</v>
      </c>
      <c r="H123" s="47" t="s">
        <v>1500</v>
      </c>
      <c r="I123" s="47" t="s">
        <v>1501</v>
      </c>
      <c r="J123" s="47" t="s">
        <v>1502</v>
      </c>
      <c r="K123" s="47" t="s">
        <v>1503</v>
      </c>
      <c r="L123" s="47" t="s">
        <v>1504</v>
      </c>
      <c r="M123" s="47" t="s">
        <v>1420</v>
      </c>
      <c r="N123" s="47" t="s">
        <v>1048</v>
      </c>
      <c r="P123" s="277" t="s">
        <v>424</v>
      </c>
      <c r="Q123" s="278" t="s">
        <v>1130</v>
      </c>
      <c r="R123" s="398" t="s">
        <v>693</v>
      </c>
      <c r="S123" s="399" t="s">
        <v>129</v>
      </c>
    </row>
    <row r="124" spans="1:19" x14ac:dyDescent="0.15">
      <c r="A124" s="43" t="s">
        <v>578</v>
      </c>
      <c r="B124" s="44" t="s">
        <v>579</v>
      </c>
      <c r="C124" s="44" t="s">
        <v>584</v>
      </c>
      <c r="D124" s="107"/>
      <c r="E124" s="108" t="s">
        <v>579</v>
      </c>
      <c r="F124" s="45" t="s">
        <v>1035</v>
      </c>
      <c r="H124" s="47" t="s">
        <v>1505</v>
      </c>
      <c r="I124" s="47" t="s">
        <v>1506</v>
      </c>
      <c r="J124" s="47" t="s">
        <v>1507</v>
      </c>
      <c r="K124" s="47" t="s">
        <v>1508</v>
      </c>
      <c r="L124" s="47" t="s">
        <v>1509</v>
      </c>
      <c r="M124" s="47" t="s">
        <v>1420</v>
      </c>
      <c r="N124" s="47" t="s">
        <v>1048</v>
      </c>
      <c r="P124" s="279" t="s">
        <v>715</v>
      </c>
      <c r="Q124" s="280" t="s">
        <v>1130</v>
      </c>
      <c r="R124" s="398"/>
      <c r="S124" s="399"/>
    </row>
    <row r="125" spans="1:19" x14ac:dyDescent="0.15">
      <c r="A125" s="66" t="s">
        <v>522</v>
      </c>
      <c r="B125" s="67" t="s">
        <v>523</v>
      </c>
      <c r="C125" s="67" t="s">
        <v>584</v>
      </c>
      <c r="D125" s="109"/>
      <c r="E125" s="110" t="s">
        <v>523</v>
      </c>
      <c r="F125" s="68" t="s">
        <v>1034</v>
      </c>
      <c r="H125" s="47" t="s">
        <v>1510</v>
      </c>
      <c r="I125" s="47" t="s">
        <v>1511</v>
      </c>
      <c r="J125" s="47" t="s">
        <v>1512</v>
      </c>
      <c r="K125" s="47" t="s">
        <v>1513</v>
      </c>
      <c r="L125" s="47" t="s">
        <v>1514</v>
      </c>
      <c r="M125" s="47" t="s">
        <v>1420</v>
      </c>
      <c r="N125" s="47" t="s">
        <v>1048</v>
      </c>
      <c r="P125" s="279" t="s">
        <v>431</v>
      </c>
      <c r="Q125" s="287" t="s">
        <v>714</v>
      </c>
      <c r="R125" s="398"/>
      <c r="S125" s="399"/>
    </row>
    <row r="126" spans="1:19" x14ac:dyDescent="0.15">
      <c r="H126" s="47" t="s">
        <v>1515</v>
      </c>
      <c r="I126" s="47" t="s">
        <v>1516</v>
      </c>
      <c r="J126" s="47" t="s">
        <v>1517</v>
      </c>
      <c r="K126" s="47" t="s">
        <v>1518</v>
      </c>
      <c r="L126" s="47" t="s">
        <v>1519</v>
      </c>
      <c r="M126" s="47" t="s">
        <v>1420</v>
      </c>
      <c r="N126" s="47" t="s">
        <v>1048</v>
      </c>
      <c r="P126" s="279" t="s">
        <v>437</v>
      </c>
      <c r="Q126" s="280" t="s">
        <v>1130</v>
      </c>
      <c r="R126" s="398"/>
      <c r="S126" s="399"/>
    </row>
    <row r="127" spans="1:19" x14ac:dyDescent="0.15">
      <c r="H127" s="47" t="s">
        <v>1520</v>
      </c>
      <c r="I127" s="47" t="s">
        <v>1521</v>
      </c>
      <c r="J127" s="47" t="s">
        <v>1522</v>
      </c>
      <c r="K127" s="47" t="s">
        <v>1523</v>
      </c>
      <c r="L127" s="47" t="s">
        <v>1524</v>
      </c>
      <c r="M127" s="47" t="s">
        <v>1420</v>
      </c>
      <c r="N127" s="47" t="s">
        <v>1048</v>
      </c>
      <c r="P127" s="279" t="s">
        <v>410</v>
      </c>
      <c r="Q127" s="280" t="s">
        <v>1130</v>
      </c>
      <c r="R127" s="398" t="s">
        <v>704</v>
      </c>
      <c r="S127" s="399"/>
    </row>
    <row r="128" spans="1:19" x14ac:dyDescent="0.15">
      <c r="H128" s="47" t="s">
        <v>1525</v>
      </c>
      <c r="I128" s="47" t="s">
        <v>1526</v>
      </c>
      <c r="J128" s="47" t="s">
        <v>1527</v>
      </c>
      <c r="K128" s="47" t="s">
        <v>1528</v>
      </c>
      <c r="L128" s="47" t="s">
        <v>1526</v>
      </c>
      <c r="M128" s="47" t="s">
        <v>1420</v>
      </c>
      <c r="N128" s="47" t="s">
        <v>1048</v>
      </c>
      <c r="P128" s="279" t="s">
        <v>414</v>
      </c>
      <c r="Q128" s="280" t="s">
        <v>1130</v>
      </c>
      <c r="R128" s="398"/>
      <c r="S128" s="399"/>
    </row>
    <row r="129" spans="8:19" x14ac:dyDescent="0.15">
      <c r="H129" s="47" t="s">
        <v>1529</v>
      </c>
      <c r="I129" s="47" t="s">
        <v>1530</v>
      </c>
      <c r="J129" s="47" t="s">
        <v>1531</v>
      </c>
      <c r="K129" s="47" t="s">
        <v>1532</v>
      </c>
      <c r="L129" s="47" t="s">
        <v>1533</v>
      </c>
      <c r="M129" s="47" t="s">
        <v>1420</v>
      </c>
      <c r="N129" s="47" t="s">
        <v>1048</v>
      </c>
      <c r="P129" s="279" t="s">
        <v>417</v>
      </c>
      <c r="Q129" s="280" t="s">
        <v>1130</v>
      </c>
      <c r="R129" s="398"/>
      <c r="S129" s="399"/>
    </row>
    <row r="130" spans="8:19" x14ac:dyDescent="0.15">
      <c r="H130" s="47" t="s">
        <v>1534</v>
      </c>
      <c r="I130" s="47" t="s">
        <v>1535</v>
      </c>
      <c r="J130" s="47" t="s">
        <v>1536</v>
      </c>
      <c r="K130" s="47" t="s">
        <v>1537</v>
      </c>
      <c r="L130" s="47" t="s">
        <v>1538</v>
      </c>
      <c r="M130" s="47" t="s">
        <v>1420</v>
      </c>
      <c r="N130" s="47" t="s">
        <v>1048</v>
      </c>
      <c r="P130" s="279" t="s">
        <v>421</v>
      </c>
      <c r="Q130" s="280" t="s">
        <v>1130</v>
      </c>
      <c r="R130" s="398"/>
      <c r="S130" s="399"/>
    </row>
    <row r="131" spans="8:19" x14ac:dyDescent="0.15">
      <c r="H131" s="47" t="s">
        <v>1539</v>
      </c>
      <c r="I131" s="47" t="s">
        <v>1540</v>
      </c>
      <c r="J131" s="47" t="s">
        <v>1541</v>
      </c>
      <c r="K131" s="47" t="s">
        <v>1542</v>
      </c>
      <c r="L131" s="47" t="s">
        <v>1543</v>
      </c>
      <c r="M131" s="47" t="s">
        <v>1420</v>
      </c>
      <c r="N131" s="47" t="s">
        <v>1048</v>
      </c>
      <c r="P131" s="284" t="s">
        <v>434</v>
      </c>
      <c r="Q131" s="288" t="s">
        <v>1130</v>
      </c>
      <c r="R131" s="398"/>
      <c r="S131" s="399"/>
    </row>
    <row r="132" spans="8:19" x14ac:dyDescent="0.15">
      <c r="H132" s="47" t="s">
        <v>1544</v>
      </c>
      <c r="I132" s="47" t="s">
        <v>1545</v>
      </c>
      <c r="J132" s="47" t="s">
        <v>1546</v>
      </c>
      <c r="K132" s="47" t="s">
        <v>1547</v>
      </c>
      <c r="L132" s="47" t="s">
        <v>1547</v>
      </c>
      <c r="M132" s="47" t="s">
        <v>1420</v>
      </c>
      <c r="N132" s="47" t="s">
        <v>1048</v>
      </c>
      <c r="P132" s="277" t="s">
        <v>424</v>
      </c>
      <c r="Q132" s="278" t="s">
        <v>1130</v>
      </c>
      <c r="R132" s="398" t="s">
        <v>705</v>
      </c>
      <c r="S132" s="399" t="s">
        <v>162</v>
      </c>
    </row>
    <row r="133" spans="8:19" x14ac:dyDescent="0.15">
      <c r="H133" s="47" t="s">
        <v>1548</v>
      </c>
      <c r="I133" s="47" t="s">
        <v>1549</v>
      </c>
      <c r="J133" s="47" t="s">
        <v>1550</v>
      </c>
      <c r="K133" s="47" t="s">
        <v>1551</v>
      </c>
      <c r="L133" s="47" t="s">
        <v>1552</v>
      </c>
      <c r="M133" s="47" t="s">
        <v>1420</v>
      </c>
      <c r="N133" s="47" t="s">
        <v>1048</v>
      </c>
      <c r="P133" s="279" t="s">
        <v>715</v>
      </c>
      <c r="Q133" s="280" t="s">
        <v>1130</v>
      </c>
      <c r="R133" s="398"/>
      <c r="S133" s="399"/>
    </row>
    <row r="134" spans="8:19" x14ac:dyDescent="0.15">
      <c r="H134" s="47" t="s">
        <v>1553</v>
      </c>
      <c r="I134" s="47" t="s">
        <v>1554</v>
      </c>
      <c r="J134" s="47" t="s">
        <v>1555</v>
      </c>
      <c r="K134" s="47" t="s">
        <v>1554</v>
      </c>
      <c r="L134" s="47" t="s">
        <v>1554</v>
      </c>
      <c r="M134" s="47" t="s">
        <v>1420</v>
      </c>
      <c r="N134" s="47" t="s">
        <v>1048</v>
      </c>
      <c r="P134" s="279" t="s">
        <v>431</v>
      </c>
      <c r="Q134" s="287" t="s">
        <v>714</v>
      </c>
      <c r="R134" s="398"/>
      <c r="S134" s="399"/>
    </row>
    <row r="135" spans="8:19" x14ac:dyDescent="0.15">
      <c r="H135" s="47" t="s">
        <v>1556</v>
      </c>
      <c r="I135" s="47" t="s">
        <v>1557</v>
      </c>
      <c r="J135" s="47" t="s">
        <v>1558</v>
      </c>
      <c r="K135" s="47"/>
      <c r="L135" s="47"/>
      <c r="M135" s="47" t="s">
        <v>1420</v>
      </c>
      <c r="N135" s="47" t="s">
        <v>1048</v>
      </c>
      <c r="P135" s="279" t="s">
        <v>437</v>
      </c>
      <c r="Q135" s="280" t="s">
        <v>1130</v>
      </c>
      <c r="R135" s="398"/>
      <c r="S135" s="399"/>
    </row>
    <row r="136" spans="8:19" x14ac:dyDescent="0.15">
      <c r="H136" s="47" t="s">
        <v>1559</v>
      </c>
      <c r="I136" s="47" t="s">
        <v>1560</v>
      </c>
      <c r="J136" s="47" t="s">
        <v>1561</v>
      </c>
      <c r="K136" s="47" t="s">
        <v>1562</v>
      </c>
      <c r="L136" s="47" t="s">
        <v>1563</v>
      </c>
      <c r="M136" s="47" t="s">
        <v>1420</v>
      </c>
      <c r="N136" s="47" t="s">
        <v>1048</v>
      </c>
      <c r="P136" s="279" t="s">
        <v>410</v>
      </c>
      <c r="Q136" s="280" t="s">
        <v>1130</v>
      </c>
      <c r="R136" s="398" t="s">
        <v>706</v>
      </c>
      <c r="S136" s="399"/>
    </row>
    <row r="137" spans="8:19" x14ac:dyDescent="0.15">
      <c r="H137" s="47" t="s">
        <v>1564</v>
      </c>
      <c r="I137" s="47" t="s">
        <v>1565</v>
      </c>
      <c r="J137" s="47" t="s">
        <v>1566</v>
      </c>
      <c r="K137" s="47" t="s">
        <v>1567</v>
      </c>
      <c r="L137" s="47" t="s">
        <v>1568</v>
      </c>
      <c r="M137" s="47" t="s">
        <v>1420</v>
      </c>
      <c r="N137" s="47" t="s">
        <v>1048</v>
      </c>
      <c r="P137" s="279" t="s">
        <v>414</v>
      </c>
      <c r="Q137" s="280" t="s">
        <v>1130</v>
      </c>
      <c r="R137" s="398"/>
      <c r="S137" s="399"/>
    </row>
    <row r="138" spans="8:19" x14ac:dyDescent="0.15">
      <c r="H138" s="47" t="s">
        <v>1569</v>
      </c>
      <c r="I138" s="47" t="s">
        <v>1570</v>
      </c>
      <c r="J138" s="47" t="s">
        <v>1571</v>
      </c>
      <c r="K138" s="47"/>
      <c r="L138" s="47" t="s">
        <v>1572</v>
      </c>
      <c r="M138" s="47" t="s">
        <v>1420</v>
      </c>
      <c r="N138" s="47" t="s">
        <v>1048</v>
      </c>
      <c r="P138" s="279" t="s">
        <v>417</v>
      </c>
      <c r="Q138" s="280" t="s">
        <v>1130</v>
      </c>
      <c r="R138" s="398"/>
      <c r="S138" s="399"/>
    </row>
    <row r="139" spans="8:19" x14ac:dyDescent="0.15">
      <c r="H139" s="47" t="s">
        <v>1573</v>
      </c>
      <c r="I139" s="47" t="s">
        <v>1574</v>
      </c>
      <c r="J139" s="47" t="s">
        <v>1575</v>
      </c>
      <c r="K139" s="47" t="s">
        <v>1576</v>
      </c>
      <c r="L139" s="47" t="s">
        <v>1577</v>
      </c>
      <c r="M139" s="47" t="s">
        <v>1420</v>
      </c>
      <c r="N139" s="47" t="s">
        <v>1048</v>
      </c>
      <c r="P139" s="279" t="s">
        <v>421</v>
      </c>
      <c r="Q139" s="280" t="s">
        <v>1130</v>
      </c>
      <c r="R139" s="398"/>
      <c r="S139" s="399"/>
    </row>
    <row r="140" spans="8:19" x14ac:dyDescent="0.15">
      <c r="H140" s="47" t="s">
        <v>1578</v>
      </c>
      <c r="I140" s="47" t="s">
        <v>1579</v>
      </c>
      <c r="J140" s="47" t="s">
        <v>1580</v>
      </c>
      <c r="K140" s="47" t="s">
        <v>1581</v>
      </c>
      <c r="L140" s="47" t="s">
        <v>1582</v>
      </c>
      <c r="M140" s="47" t="s">
        <v>1420</v>
      </c>
      <c r="N140" s="47" t="s">
        <v>1048</v>
      </c>
      <c r="P140" s="284" t="s">
        <v>434</v>
      </c>
      <c r="Q140" s="288" t="s">
        <v>1130</v>
      </c>
      <c r="R140" s="398"/>
      <c r="S140" s="399"/>
    </row>
    <row r="141" spans="8:19" x14ac:dyDescent="0.15">
      <c r="H141" s="47" t="s">
        <v>1583</v>
      </c>
      <c r="I141" s="47" t="s">
        <v>1584</v>
      </c>
      <c r="J141" s="47" t="s">
        <v>1585</v>
      </c>
      <c r="K141" s="47" t="s">
        <v>1586</v>
      </c>
      <c r="L141" s="47" t="s">
        <v>1587</v>
      </c>
      <c r="M141" s="47" t="s">
        <v>1420</v>
      </c>
      <c r="N141" s="47" t="s">
        <v>1048</v>
      </c>
      <c r="P141" s="277" t="s">
        <v>424</v>
      </c>
      <c r="Q141" s="278" t="s">
        <v>1130</v>
      </c>
      <c r="R141" s="418" t="s">
        <v>710</v>
      </c>
      <c r="S141" s="420" t="s">
        <v>2413</v>
      </c>
    </row>
    <row r="142" spans="8:19" x14ac:dyDescent="0.15">
      <c r="H142" s="47" t="s">
        <v>1588</v>
      </c>
      <c r="I142" s="47" t="s">
        <v>1589</v>
      </c>
      <c r="J142" s="47" t="s">
        <v>1590</v>
      </c>
      <c r="K142" s="47" t="s">
        <v>1591</v>
      </c>
      <c r="L142" s="47" t="s">
        <v>1592</v>
      </c>
      <c r="M142" s="47" t="s">
        <v>1420</v>
      </c>
      <c r="N142" s="69" t="s">
        <v>1066</v>
      </c>
      <c r="P142" s="279" t="s">
        <v>715</v>
      </c>
      <c r="Q142" s="280" t="s">
        <v>1130</v>
      </c>
      <c r="R142" s="419"/>
      <c r="S142" s="421"/>
    </row>
    <row r="143" spans="8:19" x14ac:dyDescent="0.15">
      <c r="H143" s="47" t="s">
        <v>1593</v>
      </c>
      <c r="I143" s="47" t="s">
        <v>1594</v>
      </c>
      <c r="J143" s="47" t="s">
        <v>1595</v>
      </c>
      <c r="K143" s="47"/>
      <c r="L143" s="47"/>
      <c r="M143" s="47" t="s">
        <v>1420</v>
      </c>
      <c r="N143" s="69" t="s">
        <v>1066</v>
      </c>
      <c r="P143" s="279" t="s">
        <v>410</v>
      </c>
      <c r="Q143" s="280" t="s">
        <v>1130</v>
      </c>
      <c r="R143" s="418" t="s">
        <v>712</v>
      </c>
      <c r="S143" s="421"/>
    </row>
    <row r="144" spans="8:19" x14ac:dyDescent="0.15">
      <c r="H144" s="47" t="s">
        <v>1596</v>
      </c>
      <c r="I144" s="47" t="s">
        <v>1597</v>
      </c>
      <c r="J144" s="47" t="s">
        <v>1598</v>
      </c>
      <c r="K144" s="47" t="s">
        <v>1599</v>
      </c>
      <c r="L144" s="47" t="s">
        <v>1600</v>
      </c>
      <c r="M144" s="47" t="s">
        <v>1420</v>
      </c>
      <c r="N144" s="69" t="s">
        <v>1055</v>
      </c>
      <c r="P144" s="279" t="s">
        <v>414</v>
      </c>
      <c r="Q144" s="280" t="s">
        <v>1130</v>
      </c>
      <c r="R144" s="423"/>
      <c r="S144" s="421"/>
    </row>
    <row r="145" spans="8:19" x14ac:dyDescent="0.15">
      <c r="H145" s="47" t="s">
        <v>419</v>
      </c>
      <c r="I145" s="47" t="s">
        <v>1601</v>
      </c>
      <c r="J145" s="47" t="s">
        <v>1602</v>
      </c>
      <c r="K145" s="47" t="s">
        <v>1603</v>
      </c>
      <c r="L145" s="47" t="s">
        <v>1604</v>
      </c>
      <c r="M145" s="47" t="s">
        <v>1420</v>
      </c>
      <c r="N145" s="69" t="s">
        <v>1055</v>
      </c>
      <c r="P145" s="279" t="s">
        <v>417</v>
      </c>
      <c r="Q145" s="280" t="s">
        <v>1130</v>
      </c>
      <c r="R145" s="423"/>
      <c r="S145" s="421"/>
    </row>
    <row r="146" spans="8:19" x14ac:dyDescent="0.15">
      <c r="H146" s="47" t="s">
        <v>1605</v>
      </c>
      <c r="I146" s="47" t="s">
        <v>1606</v>
      </c>
      <c r="J146" s="47" t="s">
        <v>1607</v>
      </c>
      <c r="K146" s="47" t="s">
        <v>1608</v>
      </c>
      <c r="L146" s="47" t="s">
        <v>1609</v>
      </c>
      <c r="M146" s="47" t="s">
        <v>1420</v>
      </c>
      <c r="N146" s="69" t="s">
        <v>1055</v>
      </c>
      <c r="P146" s="279" t="s">
        <v>421</v>
      </c>
      <c r="Q146" s="280" t="s">
        <v>1130</v>
      </c>
      <c r="R146" s="419"/>
      <c r="S146" s="421"/>
    </row>
    <row r="147" spans="8:19" x14ac:dyDescent="0.15">
      <c r="H147" s="47" t="s">
        <v>1610</v>
      </c>
      <c r="I147" s="47" t="s">
        <v>1611</v>
      </c>
      <c r="J147" s="47" t="s">
        <v>1612</v>
      </c>
      <c r="K147" s="47" t="s">
        <v>1613</v>
      </c>
      <c r="L147" s="47" t="s">
        <v>1614</v>
      </c>
      <c r="M147" s="47" t="s">
        <v>1420</v>
      </c>
      <c r="N147" s="69" t="s">
        <v>1055</v>
      </c>
      <c r="P147" s="279" t="s">
        <v>437</v>
      </c>
      <c r="Q147" s="280" t="s">
        <v>1130</v>
      </c>
      <c r="R147" s="286" t="s">
        <v>711</v>
      </c>
      <c r="S147" s="421"/>
    </row>
    <row r="148" spans="8:19" x14ac:dyDescent="0.15">
      <c r="H148" s="47" t="s">
        <v>1615</v>
      </c>
      <c r="I148" s="47" t="s">
        <v>1616</v>
      </c>
      <c r="J148" s="47" t="s">
        <v>1617</v>
      </c>
      <c r="K148" s="47" t="s">
        <v>1618</v>
      </c>
      <c r="L148" s="47" t="s">
        <v>1619</v>
      </c>
      <c r="M148" s="47" t="s">
        <v>1420</v>
      </c>
      <c r="N148" s="69" t="s">
        <v>1055</v>
      </c>
      <c r="P148" s="279" t="s">
        <v>434</v>
      </c>
      <c r="Q148" s="280" t="s">
        <v>1130</v>
      </c>
      <c r="R148" s="286" t="s">
        <v>713</v>
      </c>
      <c r="S148" s="421"/>
    </row>
    <row r="149" spans="8:19" ht="13" thickBot="1" x14ac:dyDescent="0.2">
      <c r="H149" s="47" t="s">
        <v>1620</v>
      </c>
      <c r="I149" s="47" t="s">
        <v>1621</v>
      </c>
      <c r="J149" s="47" t="s">
        <v>1622</v>
      </c>
      <c r="K149" s="47" t="s">
        <v>1623</v>
      </c>
      <c r="L149" s="47" t="s">
        <v>1624</v>
      </c>
      <c r="M149" s="52" t="s">
        <v>1420</v>
      </c>
      <c r="N149" s="70" t="s">
        <v>1055</v>
      </c>
      <c r="P149" s="284" t="s">
        <v>431</v>
      </c>
      <c r="Q149" s="285" t="s">
        <v>714</v>
      </c>
      <c r="R149" s="286" t="s">
        <v>714</v>
      </c>
      <c r="S149" s="422"/>
    </row>
    <row r="150" spans="8:19" x14ac:dyDescent="0.15">
      <c r="H150" s="47" t="s">
        <v>1625</v>
      </c>
      <c r="I150" s="47" t="s">
        <v>1626</v>
      </c>
      <c r="J150" s="47" t="s">
        <v>1627</v>
      </c>
      <c r="K150" s="47" t="s">
        <v>1628</v>
      </c>
      <c r="L150" s="47" t="s">
        <v>1629</v>
      </c>
      <c r="M150" s="47" t="s">
        <v>1630</v>
      </c>
      <c r="N150" s="47" t="s">
        <v>1048</v>
      </c>
    </row>
    <row r="151" spans="8:19" x14ac:dyDescent="0.15">
      <c r="H151" s="47" t="s">
        <v>1631</v>
      </c>
      <c r="I151" s="47" t="s">
        <v>1632</v>
      </c>
      <c r="J151" s="47" t="s">
        <v>1633</v>
      </c>
      <c r="K151" s="47" t="s">
        <v>1634</v>
      </c>
      <c r="L151" s="47" t="s">
        <v>1635</v>
      </c>
      <c r="M151" s="47" t="s">
        <v>1630</v>
      </c>
      <c r="N151" s="47" t="s">
        <v>1048</v>
      </c>
    </row>
    <row r="152" spans="8:19" x14ac:dyDescent="0.15">
      <c r="H152" s="47" t="s">
        <v>1636</v>
      </c>
      <c r="I152" s="47" t="s">
        <v>1637</v>
      </c>
      <c r="J152" s="47" t="s">
        <v>1638</v>
      </c>
      <c r="K152" s="47" t="s">
        <v>1639</v>
      </c>
      <c r="L152" s="47" t="s">
        <v>1640</v>
      </c>
      <c r="M152" s="47" t="s">
        <v>1630</v>
      </c>
      <c r="N152" s="47" t="s">
        <v>1048</v>
      </c>
    </row>
    <row r="153" spans="8:19" x14ac:dyDescent="0.15">
      <c r="H153" s="47" t="s">
        <v>1641</v>
      </c>
      <c r="I153" s="47" t="s">
        <v>1642</v>
      </c>
      <c r="J153" s="47" t="s">
        <v>1643</v>
      </c>
      <c r="K153" s="47" t="s">
        <v>1644</v>
      </c>
      <c r="L153" s="47" t="s">
        <v>1645</v>
      </c>
      <c r="M153" s="47" t="s">
        <v>1630</v>
      </c>
      <c r="N153" s="47" t="s">
        <v>1048</v>
      </c>
    </row>
    <row r="154" spans="8:19" x14ac:dyDescent="0.15">
      <c r="H154" s="47" t="s">
        <v>1646</v>
      </c>
      <c r="I154" s="47" t="s">
        <v>1647</v>
      </c>
      <c r="J154" s="47" t="s">
        <v>1648</v>
      </c>
      <c r="K154" s="47" t="s">
        <v>1649</v>
      </c>
      <c r="L154" s="47" t="s">
        <v>1650</v>
      </c>
      <c r="M154" s="47" t="s">
        <v>1630</v>
      </c>
      <c r="N154" s="47" t="s">
        <v>1048</v>
      </c>
    </row>
    <row r="155" spans="8:19" x14ac:dyDescent="0.15">
      <c r="H155" s="47" t="s">
        <v>1651</v>
      </c>
      <c r="I155" s="47" t="s">
        <v>1652</v>
      </c>
      <c r="J155" s="47" t="s">
        <v>1653</v>
      </c>
      <c r="K155" s="47" t="s">
        <v>1654</v>
      </c>
      <c r="L155" s="47" t="s">
        <v>1655</v>
      </c>
      <c r="M155" s="47" t="s">
        <v>1630</v>
      </c>
      <c r="N155" s="47" t="s">
        <v>1048</v>
      </c>
    </row>
    <row r="156" spans="8:19" x14ac:dyDescent="0.15">
      <c r="H156" s="47" t="s">
        <v>1656</v>
      </c>
      <c r="I156" s="47" t="s">
        <v>1657</v>
      </c>
      <c r="J156" s="47" t="s">
        <v>1658</v>
      </c>
      <c r="K156" s="47" t="s">
        <v>1659</v>
      </c>
      <c r="L156" s="47" t="s">
        <v>1660</v>
      </c>
      <c r="M156" s="47" t="s">
        <v>1630</v>
      </c>
      <c r="N156" s="47" t="s">
        <v>1048</v>
      </c>
    </row>
    <row r="157" spans="8:19" x14ac:dyDescent="0.15">
      <c r="H157" s="47" t="s">
        <v>1661</v>
      </c>
      <c r="I157" s="47" t="s">
        <v>1662</v>
      </c>
      <c r="J157" s="47" t="s">
        <v>1663</v>
      </c>
      <c r="K157" s="47" t="s">
        <v>1664</v>
      </c>
      <c r="L157" s="47" t="s">
        <v>1665</v>
      </c>
      <c r="M157" s="47" t="s">
        <v>1630</v>
      </c>
      <c r="N157" s="47" t="s">
        <v>1048</v>
      </c>
    </row>
    <row r="158" spans="8:19" x14ac:dyDescent="0.15">
      <c r="H158" s="47" t="s">
        <v>1666</v>
      </c>
      <c r="I158" s="47" t="s">
        <v>1667</v>
      </c>
      <c r="J158" s="47" t="s">
        <v>1668</v>
      </c>
      <c r="K158" s="47" t="s">
        <v>1669</v>
      </c>
      <c r="L158" s="47" t="s">
        <v>1670</v>
      </c>
      <c r="M158" s="47" t="s">
        <v>1630</v>
      </c>
      <c r="N158" s="47" t="s">
        <v>1048</v>
      </c>
    </row>
    <row r="159" spans="8:19" x14ac:dyDescent="0.15">
      <c r="H159" s="47" t="s">
        <v>1671</v>
      </c>
      <c r="I159" s="47" t="s">
        <v>1672</v>
      </c>
      <c r="J159" s="47" t="s">
        <v>1673</v>
      </c>
      <c r="K159" s="47" t="s">
        <v>1674</v>
      </c>
      <c r="L159" s="47" t="s">
        <v>1675</v>
      </c>
      <c r="M159" s="47" t="s">
        <v>1630</v>
      </c>
      <c r="N159" s="47" t="s">
        <v>1048</v>
      </c>
    </row>
    <row r="160" spans="8:19" x14ac:dyDescent="0.15">
      <c r="H160" s="47" t="s">
        <v>1676</v>
      </c>
      <c r="I160" s="47" t="s">
        <v>1677</v>
      </c>
      <c r="J160" s="47" t="s">
        <v>1678</v>
      </c>
      <c r="K160" s="47" t="s">
        <v>1679</v>
      </c>
      <c r="L160" s="47" t="s">
        <v>1680</v>
      </c>
      <c r="M160" s="47" t="s">
        <v>1630</v>
      </c>
      <c r="N160" s="47" t="s">
        <v>1048</v>
      </c>
    </row>
    <row r="161" spans="8:14" x14ac:dyDescent="0.15">
      <c r="H161" s="47" t="s">
        <v>1681</v>
      </c>
      <c r="I161" s="47" t="s">
        <v>1682</v>
      </c>
      <c r="J161" s="47" t="s">
        <v>1683</v>
      </c>
      <c r="K161" s="47" t="s">
        <v>1684</v>
      </c>
      <c r="L161" s="47" t="s">
        <v>1685</v>
      </c>
      <c r="M161" s="47" t="s">
        <v>1630</v>
      </c>
      <c r="N161" s="47" t="s">
        <v>1048</v>
      </c>
    </row>
    <row r="162" spans="8:14" x14ac:dyDescent="0.15">
      <c r="H162" s="47" t="s">
        <v>1686</v>
      </c>
      <c r="I162" s="47" t="s">
        <v>1687</v>
      </c>
      <c r="J162" s="47" t="s">
        <v>1688</v>
      </c>
      <c r="K162" s="47" t="s">
        <v>1689</v>
      </c>
      <c r="L162" s="47" t="s">
        <v>1690</v>
      </c>
      <c r="M162" s="47" t="s">
        <v>1630</v>
      </c>
      <c r="N162" s="47" t="s">
        <v>1048</v>
      </c>
    </row>
    <row r="163" spans="8:14" x14ac:dyDescent="0.15">
      <c r="H163" s="47" t="s">
        <v>1691</v>
      </c>
      <c r="I163" s="47" t="s">
        <v>1692</v>
      </c>
      <c r="J163" s="47" t="s">
        <v>1693</v>
      </c>
      <c r="K163" s="47" t="s">
        <v>1694</v>
      </c>
      <c r="L163" s="47" t="s">
        <v>1695</v>
      </c>
      <c r="M163" s="47" t="s">
        <v>1630</v>
      </c>
      <c r="N163" s="47" t="s">
        <v>1048</v>
      </c>
    </row>
    <row r="164" spans="8:14" x14ac:dyDescent="0.15">
      <c r="H164" s="47" t="s">
        <v>1696</v>
      </c>
      <c r="I164" s="47" t="s">
        <v>1697</v>
      </c>
      <c r="J164" s="47" t="s">
        <v>1698</v>
      </c>
      <c r="K164" s="47" t="s">
        <v>1699</v>
      </c>
      <c r="L164" s="47" t="s">
        <v>1700</v>
      </c>
      <c r="M164" s="47" t="s">
        <v>1630</v>
      </c>
      <c r="N164" s="47" t="s">
        <v>1048</v>
      </c>
    </row>
    <row r="165" spans="8:14" x14ac:dyDescent="0.15">
      <c r="H165" s="47" t="s">
        <v>1701</v>
      </c>
      <c r="I165" s="47" t="s">
        <v>1702</v>
      </c>
      <c r="J165" s="47" t="s">
        <v>1703</v>
      </c>
      <c r="K165" s="47" t="s">
        <v>1704</v>
      </c>
      <c r="L165" s="47" t="s">
        <v>1705</v>
      </c>
      <c r="M165" s="47" t="s">
        <v>1630</v>
      </c>
      <c r="N165" s="47" t="s">
        <v>1048</v>
      </c>
    </row>
    <row r="166" spans="8:14" x14ac:dyDescent="0.15">
      <c r="H166" s="47" t="s">
        <v>1706</v>
      </c>
      <c r="I166" s="47" t="s">
        <v>1707</v>
      </c>
      <c r="J166" s="47" t="s">
        <v>1708</v>
      </c>
      <c r="K166" s="47" t="s">
        <v>1709</v>
      </c>
      <c r="L166" s="47" t="s">
        <v>1710</v>
      </c>
      <c r="M166" s="47" t="s">
        <v>1630</v>
      </c>
      <c r="N166" s="47" t="s">
        <v>1048</v>
      </c>
    </row>
    <row r="167" spans="8:14" x14ac:dyDescent="0.15">
      <c r="H167" s="47" t="s">
        <v>1711</v>
      </c>
      <c r="I167" s="47" t="s">
        <v>1712</v>
      </c>
      <c r="J167" s="47" t="s">
        <v>1713</v>
      </c>
      <c r="K167" s="47" t="s">
        <v>1714</v>
      </c>
      <c r="L167" s="47" t="s">
        <v>1715</v>
      </c>
      <c r="M167" s="47" t="s">
        <v>1630</v>
      </c>
      <c r="N167" s="47" t="s">
        <v>1048</v>
      </c>
    </row>
    <row r="168" spans="8:14" x14ac:dyDescent="0.15">
      <c r="H168" s="47" t="s">
        <v>1716</v>
      </c>
      <c r="I168" s="47" t="s">
        <v>1717</v>
      </c>
      <c r="J168" s="47" t="s">
        <v>1718</v>
      </c>
      <c r="K168" s="47" t="s">
        <v>1719</v>
      </c>
      <c r="L168" s="47" t="s">
        <v>1720</v>
      </c>
      <c r="M168" s="47" t="s">
        <v>1630</v>
      </c>
      <c r="N168" s="47" t="s">
        <v>1048</v>
      </c>
    </row>
    <row r="169" spans="8:14" ht="12" customHeight="1" x14ac:dyDescent="0.15">
      <c r="H169" s="47" t="s">
        <v>1721</v>
      </c>
      <c r="I169" s="47" t="s">
        <v>1722</v>
      </c>
      <c r="J169" s="47" t="s">
        <v>1723</v>
      </c>
      <c r="K169" s="47" t="s">
        <v>1724</v>
      </c>
      <c r="L169" s="47" t="s">
        <v>1725</v>
      </c>
      <c r="M169" s="47" t="s">
        <v>1630</v>
      </c>
      <c r="N169" s="47" t="s">
        <v>1048</v>
      </c>
    </row>
    <row r="170" spans="8:14" x14ac:dyDescent="0.15">
      <c r="H170" s="47" t="s">
        <v>1726</v>
      </c>
      <c r="I170" s="47" t="s">
        <v>1727</v>
      </c>
      <c r="J170" s="47" t="s">
        <v>1728</v>
      </c>
      <c r="K170" s="47" t="s">
        <v>1729</v>
      </c>
      <c r="L170" s="47" t="s">
        <v>1730</v>
      </c>
      <c r="M170" s="47" t="s">
        <v>1630</v>
      </c>
      <c r="N170" s="47" t="s">
        <v>1048</v>
      </c>
    </row>
    <row r="171" spans="8:14" x14ac:dyDescent="0.15">
      <c r="H171" s="47" t="s">
        <v>1731</v>
      </c>
      <c r="I171" s="47" t="s">
        <v>1732</v>
      </c>
      <c r="J171" s="47" t="s">
        <v>1733</v>
      </c>
      <c r="K171" s="47" t="s">
        <v>1734</v>
      </c>
      <c r="L171" s="47" t="s">
        <v>1735</v>
      </c>
      <c r="M171" s="47" t="s">
        <v>1630</v>
      </c>
      <c r="N171" s="47" t="s">
        <v>1048</v>
      </c>
    </row>
    <row r="172" spans="8:14" x14ac:dyDescent="0.15">
      <c r="H172" s="47" t="s">
        <v>1736</v>
      </c>
      <c r="I172" s="47" t="s">
        <v>1737</v>
      </c>
      <c r="J172" s="47" t="s">
        <v>1738</v>
      </c>
      <c r="K172" s="47" t="s">
        <v>1739</v>
      </c>
      <c r="L172" s="47" t="s">
        <v>1740</v>
      </c>
      <c r="M172" s="47" t="s">
        <v>1630</v>
      </c>
      <c r="N172" s="47" t="s">
        <v>1048</v>
      </c>
    </row>
    <row r="173" spans="8:14" x14ac:dyDescent="0.15">
      <c r="H173" s="47" t="s">
        <v>1741</v>
      </c>
      <c r="I173" s="47" t="s">
        <v>1742</v>
      </c>
      <c r="J173" s="47" t="s">
        <v>1743</v>
      </c>
      <c r="K173" s="47" t="s">
        <v>1744</v>
      </c>
      <c r="L173" s="47" t="s">
        <v>1745</v>
      </c>
      <c r="M173" s="47" t="s">
        <v>1630</v>
      </c>
      <c r="N173" s="47" t="s">
        <v>1048</v>
      </c>
    </row>
    <row r="174" spans="8:14" x14ac:dyDescent="0.15">
      <c r="H174" s="47" t="s">
        <v>1746</v>
      </c>
      <c r="I174" s="47" t="s">
        <v>1747</v>
      </c>
      <c r="J174" s="47" t="s">
        <v>1748</v>
      </c>
      <c r="K174" s="47" t="s">
        <v>1749</v>
      </c>
      <c r="L174" s="47" t="s">
        <v>1750</v>
      </c>
      <c r="M174" s="47" t="s">
        <v>1630</v>
      </c>
      <c r="N174" s="47" t="s">
        <v>1048</v>
      </c>
    </row>
    <row r="175" spans="8:14" x14ac:dyDescent="0.15">
      <c r="H175" s="47" t="s">
        <v>1751</v>
      </c>
      <c r="I175" s="47" t="s">
        <v>1752</v>
      </c>
      <c r="J175" s="47" t="s">
        <v>1753</v>
      </c>
      <c r="K175" s="47" t="s">
        <v>1754</v>
      </c>
      <c r="L175" s="47" t="s">
        <v>1755</v>
      </c>
      <c r="M175" s="47" t="s">
        <v>1630</v>
      </c>
      <c r="N175" s="47" t="s">
        <v>1048</v>
      </c>
    </row>
    <row r="176" spans="8:14" x14ac:dyDescent="0.15">
      <c r="H176" s="47" t="s">
        <v>1756</v>
      </c>
      <c r="I176" s="47" t="s">
        <v>1757</v>
      </c>
      <c r="J176" s="47" t="s">
        <v>1758</v>
      </c>
      <c r="K176" s="47" t="s">
        <v>1759</v>
      </c>
      <c r="L176" s="47" t="s">
        <v>1760</v>
      </c>
      <c r="M176" s="47" t="s">
        <v>1630</v>
      </c>
      <c r="N176" s="69" t="s">
        <v>1066</v>
      </c>
    </row>
    <row r="177" spans="8:14" x14ac:dyDescent="0.15">
      <c r="H177" s="47" t="s">
        <v>1761</v>
      </c>
      <c r="I177" s="47" t="s">
        <v>1762</v>
      </c>
      <c r="J177" s="47" t="s">
        <v>1763</v>
      </c>
      <c r="K177" s="47"/>
      <c r="L177" s="47"/>
      <c r="M177" s="47" t="s">
        <v>1630</v>
      </c>
      <c r="N177" s="69" t="s">
        <v>1066</v>
      </c>
    </row>
    <row r="178" spans="8:14" ht="13" thickBot="1" x14ac:dyDescent="0.2">
      <c r="H178" s="47" t="s">
        <v>1764</v>
      </c>
      <c r="I178" s="47" t="s">
        <v>1765</v>
      </c>
      <c r="J178" s="47" t="s">
        <v>1766</v>
      </c>
      <c r="K178" s="47" t="s">
        <v>1767</v>
      </c>
      <c r="L178" s="47" t="s">
        <v>1768</v>
      </c>
      <c r="M178" s="52" t="s">
        <v>1630</v>
      </c>
      <c r="N178" s="70" t="s">
        <v>1055</v>
      </c>
    </row>
    <row r="179" spans="8:14" x14ac:dyDescent="0.15">
      <c r="H179" s="47" t="s">
        <v>1769</v>
      </c>
      <c r="I179" s="47" t="s">
        <v>1770</v>
      </c>
      <c r="J179" s="47" t="s">
        <v>1771</v>
      </c>
      <c r="K179" s="47" t="s">
        <v>1772</v>
      </c>
      <c r="L179" s="47" t="s">
        <v>1773</v>
      </c>
      <c r="M179" s="47" t="s">
        <v>1774</v>
      </c>
      <c r="N179" s="47" t="s">
        <v>1048</v>
      </c>
    </row>
    <row r="180" spans="8:14" x14ac:dyDescent="0.15">
      <c r="H180" s="47" t="s">
        <v>1775</v>
      </c>
      <c r="I180" s="47" t="s">
        <v>1776</v>
      </c>
      <c r="J180" s="47" t="s">
        <v>1777</v>
      </c>
      <c r="K180" s="47" t="s">
        <v>1778</v>
      </c>
      <c r="L180" s="47" t="s">
        <v>1779</v>
      </c>
      <c r="M180" s="47" t="s">
        <v>1774</v>
      </c>
      <c r="N180" s="47" t="s">
        <v>1048</v>
      </c>
    </row>
    <row r="181" spans="8:14" x14ac:dyDescent="0.15">
      <c r="H181" s="47" t="s">
        <v>1780</v>
      </c>
      <c r="I181" s="47" t="s">
        <v>1781</v>
      </c>
      <c r="J181" s="47" t="s">
        <v>1782</v>
      </c>
      <c r="K181" s="47" t="s">
        <v>1783</v>
      </c>
      <c r="L181" s="47" t="s">
        <v>1784</v>
      </c>
      <c r="M181" s="47" t="s">
        <v>1774</v>
      </c>
      <c r="N181" s="47" t="s">
        <v>1048</v>
      </c>
    </row>
    <row r="182" spans="8:14" x14ac:dyDescent="0.15">
      <c r="H182" s="47" t="s">
        <v>1785</v>
      </c>
      <c r="I182" s="47" t="s">
        <v>1786</v>
      </c>
      <c r="J182" s="47" t="s">
        <v>1787</v>
      </c>
      <c r="K182" s="47" t="s">
        <v>1788</v>
      </c>
      <c r="L182" s="47" t="s">
        <v>1789</v>
      </c>
      <c r="M182" s="47" t="s">
        <v>1774</v>
      </c>
      <c r="N182" s="47" t="s">
        <v>1048</v>
      </c>
    </row>
    <row r="183" spans="8:14" x14ac:dyDescent="0.15">
      <c r="H183" s="47" t="s">
        <v>476</v>
      </c>
      <c r="I183" s="47" t="s">
        <v>1790</v>
      </c>
      <c r="J183" s="47" t="s">
        <v>1791</v>
      </c>
      <c r="K183" s="47" t="s">
        <v>1792</v>
      </c>
      <c r="L183" s="47" t="s">
        <v>1793</v>
      </c>
      <c r="M183" s="47" t="s">
        <v>1774</v>
      </c>
      <c r="N183" s="47" t="s">
        <v>1048</v>
      </c>
    </row>
    <row r="184" spans="8:14" x14ac:dyDescent="0.15">
      <c r="H184" s="47" t="s">
        <v>1794</v>
      </c>
      <c r="I184" s="47" t="s">
        <v>1795</v>
      </c>
      <c r="J184" s="47" t="s">
        <v>1796</v>
      </c>
      <c r="K184" s="47" t="s">
        <v>1797</v>
      </c>
      <c r="L184" s="47" t="s">
        <v>1798</v>
      </c>
      <c r="M184" s="47" t="s">
        <v>1774</v>
      </c>
      <c r="N184" s="47" t="s">
        <v>1048</v>
      </c>
    </row>
    <row r="185" spans="8:14" x14ac:dyDescent="0.15">
      <c r="H185" s="47" t="s">
        <v>1799</v>
      </c>
      <c r="I185" s="47" t="s">
        <v>1800</v>
      </c>
      <c r="J185" s="47" t="s">
        <v>1801</v>
      </c>
      <c r="K185" s="47" t="s">
        <v>1802</v>
      </c>
      <c r="L185" s="47" t="s">
        <v>1803</v>
      </c>
      <c r="M185" s="47" t="s">
        <v>1774</v>
      </c>
      <c r="N185" s="47" t="s">
        <v>1048</v>
      </c>
    </row>
    <row r="186" spans="8:14" x14ac:dyDescent="0.15">
      <c r="H186" s="47" t="s">
        <v>1804</v>
      </c>
      <c r="I186" s="47" t="s">
        <v>1805</v>
      </c>
      <c r="J186" s="47" t="s">
        <v>1806</v>
      </c>
      <c r="K186" s="47" t="s">
        <v>1807</v>
      </c>
      <c r="L186" s="47" t="s">
        <v>1808</v>
      </c>
      <c r="M186" s="47" t="s">
        <v>1774</v>
      </c>
      <c r="N186" s="47" t="s">
        <v>1048</v>
      </c>
    </row>
    <row r="187" spans="8:14" x14ac:dyDescent="0.15">
      <c r="H187" s="47" t="s">
        <v>1809</v>
      </c>
      <c r="I187" s="47" t="s">
        <v>1810</v>
      </c>
      <c r="J187" s="47" t="s">
        <v>1811</v>
      </c>
      <c r="K187" s="47" t="s">
        <v>1812</v>
      </c>
      <c r="L187" s="47" t="s">
        <v>1813</v>
      </c>
      <c r="M187" s="47" t="s">
        <v>1774</v>
      </c>
      <c r="N187" s="47" t="s">
        <v>1048</v>
      </c>
    </row>
    <row r="188" spans="8:14" x14ac:dyDescent="0.15">
      <c r="H188" s="47" t="s">
        <v>1814</v>
      </c>
      <c r="I188" s="47" t="s">
        <v>1815</v>
      </c>
      <c r="J188" s="47" t="s">
        <v>1816</v>
      </c>
      <c r="K188" s="47" t="s">
        <v>1817</v>
      </c>
      <c r="L188" s="47" t="s">
        <v>1818</v>
      </c>
      <c r="M188" s="47" t="s">
        <v>1774</v>
      </c>
      <c r="N188" s="47" t="s">
        <v>1048</v>
      </c>
    </row>
    <row r="189" spans="8:14" x14ac:dyDescent="0.15">
      <c r="H189" s="47" t="s">
        <v>1819</v>
      </c>
      <c r="I189" s="47" t="s">
        <v>1820</v>
      </c>
      <c r="J189" s="47" t="s">
        <v>1821</v>
      </c>
      <c r="K189" s="47" t="s">
        <v>1822</v>
      </c>
      <c r="L189" s="47" t="s">
        <v>1823</v>
      </c>
      <c r="M189" s="47" t="s">
        <v>1774</v>
      </c>
      <c r="N189" s="47" t="s">
        <v>1048</v>
      </c>
    </row>
    <row r="190" spans="8:14" x14ac:dyDescent="0.15">
      <c r="H190" s="47" t="s">
        <v>1824</v>
      </c>
      <c r="I190" s="47" t="s">
        <v>1825</v>
      </c>
      <c r="J190" s="47" t="s">
        <v>1826</v>
      </c>
      <c r="K190" s="47" t="s">
        <v>1827</v>
      </c>
      <c r="L190" s="47" t="s">
        <v>1828</v>
      </c>
      <c r="M190" s="47" t="s">
        <v>1774</v>
      </c>
      <c r="N190" s="47" t="s">
        <v>1048</v>
      </c>
    </row>
    <row r="191" spans="8:14" x14ac:dyDescent="0.15">
      <c r="H191" s="47" t="s">
        <v>1829</v>
      </c>
      <c r="I191" s="47" t="s">
        <v>1830</v>
      </c>
      <c r="J191" s="47" t="s">
        <v>1831</v>
      </c>
      <c r="K191" s="47" t="s">
        <v>1832</v>
      </c>
      <c r="L191" s="47" t="s">
        <v>1833</v>
      </c>
      <c r="M191" s="47" t="s">
        <v>1774</v>
      </c>
      <c r="N191" s="47" t="s">
        <v>1048</v>
      </c>
    </row>
    <row r="192" spans="8:14" x14ac:dyDescent="0.15">
      <c r="H192" s="47" t="s">
        <v>1834</v>
      </c>
      <c r="I192" s="47" t="s">
        <v>1835</v>
      </c>
      <c r="J192" s="47" t="s">
        <v>1836</v>
      </c>
      <c r="K192" s="47" t="s">
        <v>1837</v>
      </c>
      <c r="L192" s="47" t="s">
        <v>1838</v>
      </c>
      <c r="M192" s="47" t="s">
        <v>1774</v>
      </c>
      <c r="N192" s="47" t="s">
        <v>1048</v>
      </c>
    </row>
    <row r="193" spans="8:14" x14ac:dyDescent="0.15">
      <c r="H193" s="47" t="s">
        <v>1839</v>
      </c>
      <c r="I193" s="47" t="s">
        <v>1840</v>
      </c>
      <c r="J193" s="47" t="s">
        <v>1841</v>
      </c>
      <c r="K193" s="47" t="s">
        <v>1842</v>
      </c>
      <c r="L193" s="47" t="s">
        <v>1843</v>
      </c>
      <c r="M193" s="47" t="s">
        <v>1774</v>
      </c>
      <c r="N193" s="47" t="s">
        <v>1048</v>
      </c>
    </row>
    <row r="194" spans="8:14" x14ac:dyDescent="0.15">
      <c r="H194" s="47" t="s">
        <v>1844</v>
      </c>
      <c r="I194" s="47" t="s">
        <v>1845</v>
      </c>
      <c r="J194" s="47" t="s">
        <v>1846</v>
      </c>
      <c r="K194" s="47" t="s">
        <v>1847</v>
      </c>
      <c r="L194" s="47" t="s">
        <v>1848</v>
      </c>
      <c r="M194" s="47" t="s">
        <v>1774</v>
      </c>
      <c r="N194" s="47" t="s">
        <v>1048</v>
      </c>
    </row>
    <row r="195" spans="8:14" x14ac:dyDescent="0.15">
      <c r="H195" s="47" t="s">
        <v>1849</v>
      </c>
      <c r="I195" s="47" t="s">
        <v>1850</v>
      </c>
      <c r="J195" s="47" t="s">
        <v>1851</v>
      </c>
      <c r="K195" s="47" t="s">
        <v>1852</v>
      </c>
      <c r="L195" s="47" t="s">
        <v>1853</v>
      </c>
      <c r="M195" s="47" t="s">
        <v>1774</v>
      </c>
      <c r="N195" s="47" t="s">
        <v>1048</v>
      </c>
    </row>
    <row r="196" spans="8:14" x14ac:dyDescent="0.15">
      <c r="H196" s="47" t="s">
        <v>1854</v>
      </c>
      <c r="I196" s="47" t="s">
        <v>1855</v>
      </c>
      <c r="J196" s="47" t="s">
        <v>1856</v>
      </c>
      <c r="K196" s="47" t="s">
        <v>1857</v>
      </c>
      <c r="L196" s="47" t="s">
        <v>1858</v>
      </c>
      <c r="M196" s="47" t="s">
        <v>1774</v>
      </c>
      <c r="N196" s="47" t="s">
        <v>1048</v>
      </c>
    </row>
    <row r="197" spans="8:14" x14ac:dyDescent="0.15">
      <c r="H197" s="47" t="s">
        <v>1859</v>
      </c>
      <c r="I197" s="47" t="s">
        <v>1860</v>
      </c>
      <c r="J197" s="47" t="s">
        <v>1861</v>
      </c>
      <c r="K197" s="47" t="s">
        <v>1862</v>
      </c>
      <c r="L197" s="47" t="s">
        <v>1863</v>
      </c>
      <c r="M197" s="47" t="s">
        <v>1774</v>
      </c>
      <c r="N197" s="47" t="s">
        <v>1048</v>
      </c>
    </row>
    <row r="198" spans="8:14" x14ac:dyDescent="0.15">
      <c r="H198" s="47" t="s">
        <v>1864</v>
      </c>
      <c r="I198" s="47" t="s">
        <v>1865</v>
      </c>
      <c r="J198" s="47" t="s">
        <v>1866</v>
      </c>
      <c r="K198" s="47" t="s">
        <v>1867</v>
      </c>
      <c r="L198" s="47" t="s">
        <v>1868</v>
      </c>
      <c r="M198" s="47" t="s">
        <v>1774</v>
      </c>
      <c r="N198" s="47" t="s">
        <v>1048</v>
      </c>
    </row>
    <row r="199" spans="8:14" x14ac:dyDescent="0.15">
      <c r="H199" s="47" t="s">
        <v>1869</v>
      </c>
      <c r="I199" s="47" t="s">
        <v>1870</v>
      </c>
      <c r="J199" s="47" t="s">
        <v>1871</v>
      </c>
      <c r="K199" s="47" t="s">
        <v>1872</v>
      </c>
      <c r="L199" s="47" t="s">
        <v>1873</v>
      </c>
      <c r="M199" s="47" t="s">
        <v>1774</v>
      </c>
      <c r="N199" s="47" t="s">
        <v>1048</v>
      </c>
    </row>
    <row r="200" spans="8:14" x14ac:dyDescent="0.15">
      <c r="H200" s="47" t="s">
        <v>1874</v>
      </c>
      <c r="I200" s="47" t="s">
        <v>1875</v>
      </c>
      <c r="J200" s="47" t="s">
        <v>1876</v>
      </c>
      <c r="K200" s="47" t="s">
        <v>1877</v>
      </c>
      <c r="L200" s="47" t="s">
        <v>1878</v>
      </c>
      <c r="M200" s="47" t="s">
        <v>1774</v>
      </c>
      <c r="N200" s="47" t="s">
        <v>1048</v>
      </c>
    </row>
    <row r="201" spans="8:14" x14ac:dyDescent="0.15">
      <c r="H201" s="47" t="s">
        <v>1879</v>
      </c>
      <c r="I201" s="47" t="s">
        <v>1880</v>
      </c>
      <c r="J201" s="47" t="s">
        <v>1881</v>
      </c>
      <c r="K201" s="47" t="s">
        <v>1882</v>
      </c>
      <c r="L201" s="47" t="s">
        <v>1883</v>
      </c>
      <c r="M201" s="47" t="s">
        <v>1774</v>
      </c>
      <c r="N201" s="47" t="s">
        <v>1048</v>
      </c>
    </row>
    <row r="202" spans="8:14" x14ac:dyDescent="0.15">
      <c r="H202" s="47" t="s">
        <v>1884</v>
      </c>
      <c r="I202" s="47" t="s">
        <v>1885</v>
      </c>
      <c r="J202" s="47" t="s">
        <v>1886</v>
      </c>
      <c r="K202" s="47" t="s">
        <v>1887</v>
      </c>
      <c r="L202" s="47" t="s">
        <v>1888</v>
      </c>
      <c r="M202" s="47" t="s">
        <v>1774</v>
      </c>
      <c r="N202" s="47" t="s">
        <v>1048</v>
      </c>
    </row>
    <row r="203" spans="8:14" x14ac:dyDescent="0.15">
      <c r="H203" s="47" t="s">
        <v>1889</v>
      </c>
      <c r="I203" s="47" t="s">
        <v>1890</v>
      </c>
      <c r="J203" s="47" t="s">
        <v>1891</v>
      </c>
      <c r="K203" s="47" t="s">
        <v>1892</v>
      </c>
      <c r="L203" s="47" t="s">
        <v>1893</v>
      </c>
      <c r="M203" s="47" t="s">
        <v>1774</v>
      </c>
      <c r="N203" s="47" t="s">
        <v>1048</v>
      </c>
    </row>
    <row r="204" spans="8:14" x14ac:dyDescent="0.15">
      <c r="H204" s="47" t="s">
        <v>1894</v>
      </c>
      <c r="I204" s="47" t="s">
        <v>1895</v>
      </c>
      <c r="J204" s="47" t="s">
        <v>1896</v>
      </c>
      <c r="K204" s="47" t="s">
        <v>1897</v>
      </c>
      <c r="L204" s="47" t="s">
        <v>1898</v>
      </c>
      <c r="M204" s="47" t="s">
        <v>1774</v>
      </c>
      <c r="N204" s="47" t="s">
        <v>1048</v>
      </c>
    </row>
    <row r="205" spans="8:14" x14ac:dyDescent="0.15">
      <c r="H205" s="47" t="s">
        <v>1899</v>
      </c>
      <c r="I205" s="47" t="s">
        <v>1900</v>
      </c>
      <c r="J205" s="47" t="s">
        <v>1901</v>
      </c>
      <c r="K205" s="47" t="s">
        <v>1902</v>
      </c>
      <c r="L205" s="47" t="s">
        <v>1903</v>
      </c>
      <c r="M205" s="47" t="s">
        <v>1774</v>
      </c>
      <c r="N205" s="47" t="s">
        <v>1048</v>
      </c>
    </row>
    <row r="206" spans="8:14" x14ac:dyDescent="0.15">
      <c r="H206" s="47" t="s">
        <v>1904</v>
      </c>
      <c r="I206" s="47" t="s">
        <v>1905</v>
      </c>
      <c r="J206" s="47" t="s">
        <v>1906</v>
      </c>
      <c r="K206" s="47" t="s">
        <v>1907</v>
      </c>
      <c r="L206" s="47" t="s">
        <v>1908</v>
      </c>
      <c r="M206" s="47" t="s">
        <v>1774</v>
      </c>
      <c r="N206" s="47" t="s">
        <v>1048</v>
      </c>
    </row>
    <row r="207" spans="8:14" x14ac:dyDescent="0.15">
      <c r="H207" s="47" t="s">
        <v>1909</v>
      </c>
      <c r="I207" s="47" t="s">
        <v>1910</v>
      </c>
      <c r="J207" s="47" t="s">
        <v>1911</v>
      </c>
      <c r="K207" s="47" t="s">
        <v>1912</v>
      </c>
      <c r="L207" s="47" t="s">
        <v>1913</v>
      </c>
      <c r="M207" s="47" t="s">
        <v>1774</v>
      </c>
      <c r="N207" s="47" t="s">
        <v>1048</v>
      </c>
    </row>
    <row r="208" spans="8:14" x14ac:dyDescent="0.15">
      <c r="H208" s="47" t="s">
        <v>1914</v>
      </c>
      <c r="I208" s="47" t="s">
        <v>1915</v>
      </c>
      <c r="J208" s="47" t="s">
        <v>1916</v>
      </c>
      <c r="K208" s="47" t="s">
        <v>1917</v>
      </c>
      <c r="L208" s="47" t="s">
        <v>1918</v>
      </c>
      <c r="M208" s="47" t="s">
        <v>1774</v>
      </c>
      <c r="N208" s="47" t="s">
        <v>1048</v>
      </c>
    </row>
    <row r="209" spans="8:14" x14ac:dyDescent="0.15">
      <c r="H209" s="47" t="s">
        <v>1919</v>
      </c>
      <c r="I209" s="47" t="s">
        <v>1920</v>
      </c>
      <c r="J209" s="47" t="s">
        <v>1921</v>
      </c>
      <c r="K209" s="47" t="s">
        <v>1922</v>
      </c>
      <c r="L209" s="47" t="s">
        <v>1923</v>
      </c>
      <c r="M209" s="47" t="s">
        <v>1774</v>
      </c>
      <c r="N209" s="47" t="s">
        <v>1048</v>
      </c>
    </row>
    <row r="210" spans="8:14" x14ac:dyDescent="0.15">
      <c r="H210" s="47" t="s">
        <v>1924</v>
      </c>
      <c r="I210" s="47" t="s">
        <v>1925</v>
      </c>
      <c r="J210" s="47" t="s">
        <v>1926</v>
      </c>
      <c r="K210" s="47" t="s">
        <v>1927</v>
      </c>
      <c r="L210" s="47" t="s">
        <v>1928</v>
      </c>
      <c r="M210" s="47" t="s">
        <v>1774</v>
      </c>
      <c r="N210" s="47" t="s">
        <v>1048</v>
      </c>
    </row>
    <row r="211" spans="8:14" x14ac:dyDescent="0.15">
      <c r="H211" s="47" t="s">
        <v>1929</v>
      </c>
      <c r="I211" s="47" t="s">
        <v>1930</v>
      </c>
      <c r="J211" s="47" t="s">
        <v>1931</v>
      </c>
      <c r="K211" s="47" t="s">
        <v>1932</v>
      </c>
      <c r="L211" s="47" t="s">
        <v>1933</v>
      </c>
      <c r="M211" s="47" t="s">
        <v>1774</v>
      </c>
      <c r="N211" s="47" t="s">
        <v>1048</v>
      </c>
    </row>
    <row r="212" spans="8:14" x14ac:dyDescent="0.15">
      <c r="H212" s="47" t="s">
        <v>1934</v>
      </c>
      <c r="I212" s="47" t="s">
        <v>1935</v>
      </c>
      <c r="J212" s="47" t="s">
        <v>1936</v>
      </c>
      <c r="K212" s="47" t="s">
        <v>1937</v>
      </c>
      <c r="L212" s="47" t="s">
        <v>1938</v>
      </c>
      <c r="M212" s="47" t="s">
        <v>1774</v>
      </c>
      <c r="N212" s="47" t="s">
        <v>1048</v>
      </c>
    </row>
    <row r="213" spans="8:14" x14ac:dyDescent="0.15">
      <c r="H213" s="47" t="s">
        <v>1939</v>
      </c>
      <c r="I213" s="47" t="s">
        <v>1940</v>
      </c>
      <c r="J213" s="47" t="s">
        <v>1941</v>
      </c>
      <c r="K213" s="47" t="s">
        <v>1942</v>
      </c>
      <c r="L213" s="47" t="s">
        <v>1943</v>
      </c>
      <c r="M213" s="47" t="s">
        <v>1774</v>
      </c>
      <c r="N213" s="47" t="s">
        <v>1048</v>
      </c>
    </row>
    <row r="214" spans="8:14" x14ac:dyDescent="0.15">
      <c r="H214" s="47" t="s">
        <v>1944</v>
      </c>
      <c r="I214" s="47" t="s">
        <v>1945</v>
      </c>
      <c r="J214" s="47" t="s">
        <v>1946</v>
      </c>
      <c r="K214" s="47" t="s">
        <v>1947</v>
      </c>
      <c r="L214" s="47" t="s">
        <v>1948</v>
      </c>
      <c r="M214" s="47" t="s">
        <v>1774</v>
      </c>
      <c r="N214" s="47" t="s">
        <v>1048</v>
      </c>
    </row>
    <row r="215" spans="8:14" x14ac:dyDescent="0.15">
      <c r="H215" s="47" t="s">
        <v>1949</v>
      </c>
      <c r="I215" s="47" t="s">
        <v>1950</v>
      </c>
      <c r="J215" s="47" t="s">
        <v>1951</v>
      </c>
      <c r="K215" s="47" t="s">
        <v>1952</v>
      </c>
      <c r="L215" s="47" t="s">
        <v>1953</v>
      </c>
      <c r="M215" s="47" t="s">
        <v>1774</v>
      </c>
      <c r="N215" s="47" t="s">
        <v>1048</v>
      </c>
    </row>
    <row r="216" spans="8:14" x14ac:dyDescent="0.15">
      <c r="H216" s="47" t="s">
        <v>1954</v>
      </c>
      <c r="I216" s="47" t="s">
        <v>1955</v>
      </c>
      <c r="J216" s="47" t="s">
        <v>1956</v>
      </c>
      <c r="K216" s="47" t="s">
        <v>1957</v>
      </c>
      <c r="L216" s="47" t="s">
        <v>1958</v>
      </c>
      <c r="M216" s="47" t="s">
        <v>1774</v>
      </c>
      <c r="N216" s="47" t="s">
        <v>1048</v>
      </c>
    </row>
    <row r="217" spans="8:14" x14ac:dyDescent="0.15">
      <c r="H217" s="47" t="s">
        <v>1959</v>
      </c>
      <c r="I217" s="47" t="s">
        <v>1960</v>
      </c>
      <c r="J217" s="47" t="s">
        <v>1961</v>
      </c>
      <c r="K217" s="47" t="s">
        <v>1962</v>
      </c>
      <c r="L217" s="47" t="s">
        <v>1963</v>
      </c>
      <c r="M217" s="47" t="s">
        <v>1774</v>
      </c>
      <c r="N217" s="47" t="s">
        <v>1048</v>
      </c>
    </row>
    <row r="218" spans="8:14" x14ac:dyDescent="0.15">
      <c r="H218" s="47" t="s">
        <v>1964</v>
      </c>
      <c r="I218" s="47" t="s">
        <v>1965</v>
      </c>
      <c r="J218" s="47" t="s">
        <v>1966</v>
      </c>
      <c r="K218" s="47" t="s">
        <v>1967</v>
      </c>
      <c r="L218" s="47" t="s">
        <v>1968</v>
      </c>
      <c r="M218" s="47" t="s">
        <v>1774</v>
      </c>
      <c r="N218" s="47" t="s">
        <v>1048</v>
      </c>
    </row>
    <row r="219" spans="8:14" x14ac:dyDescent="0.15">
      <c r="H219" s="47" t="s">
        <v>1969</v>
      </c>
      <c r="I219" s="47" t="s">
        <v>1970</v>
      </c>
      <c r="J219" s="47" t="s">
        <v>1971</v>
      </c>
      <c r="K219" s="47" t="s">
        <v>1972</v>
      </c>
      <c r="L219" s="47" t="s">
        <v>1973</v>
      </c>
      <c r="M219" s="47" t="s">
        <v>1774</v>
      </c>
      <c r="N219" s="47" t="s">
        <v>1048</v>
      </c>
    </row>
    <row r="220" spans="8:14" x14ac:dyDescent="0.15">
      <c r="H220" s="47" t="s">
        <v>1974</v>
      </c>
      <c r="I220" s="47" t="s">
        <v>1975</v>
      </c>
      <c r="J220" s="47" t="s">
        <v>1976</v>
      </c>
      <c r="K220" s="47" t="s">
        <v>1977</v>
      </c>
      <c r="L220" s="47" t="s">
        <v>1978</v>
      </c>
      <c r="M220" s="47" t="s">
        <v>1774</v>
      </c>
      <c r="N220" s="47" t="s">
        <v>1048</v>
      </c>
    </row>
    <row r="221" spans="8:14" x14ac:dyDescent="0.15">
      <c r="H221" s="47" t="s">
        <v>1979</v>
      </c>
      <c r="I221" s="47" t="s">
        <v>1980</v>
      </c>
      <c r="J221" s="47" t="s">
        <v>1981</v>
      </c>
      <c r="K221" s="47" t="s">
        <v>1982</v>
      </c>
      <c r="L221" s="47" t="s">
        <v>1983</v>
      </c>
      <c r="M221" s="47" t="s">
        <v>1774</v>
      </c>
      <c r="N221" s="47" t="s">
        <v>1048</v>
      </c>
    </row>
    <row r="222" spans="8:14" x14ac:dyDescent="0.15">
      <c r="H222" s="47" t="s">
        <v>1984</v>
      </c>
      <c r="I222" s="47" t="s">
        <v>1985</v>
      </c>
      <c r="J222" s="47" t="s">
        <v>1986</v>
      </c>
      <c r="K222" s="47" t="s">
        <v>1987</v>
      </c>
      <c r="L222" s="47" t="s">
        <v>1988</v>
      </c>
      <c r="M222" s="47" t="s">
        <v>1774</v>
      </c>
      <c r="N222" s="47" t="s">
        <v>1048</v>
      </c>
    </row>
    <row r="223" spans="8:14" ht="13" thickBot="1" x14ac:dyDescent="0.2">
      <c r="H223" s="47" t="s">
        <v>1989</v>
      </c>
      <c r="I223" s="47" t="s">
        <v>1990</v>
      </c>
      <c r="J223" s="47" t="s">
        <v>1991</v>
      </c>
      <c r="K223" s="47" t="s">
        <v>1992</v>
      </c>
      <c r="L223" s="47" t="s">
        <v>1993</v>
      </c>
      <c r="M223" s="52" t="s">
        <v>1774</v>
      </c>
      <c r="N223" s="70" t="s">
        <v>1055</v>
      </c>
    </row>
    <row r="224" spans="8:14" x14ac:dyDescent="0.15">
      <c r="H224" s="47" t="s">
        <v>1994</v>
      </c>
      <c r="I224" s="47" t="s">
        <v>1995</v>
      </c>
      <c r="J224" s="47" t="s">
        <v>1996</v>
      </c>
      <c r="K224" s="47" t="s">
        <v>1997</v>
      </c>
      <c r="L224" s="47" t="s">
        <v>1998</v>
      </c>
      <c r="M224" s="47" t="s">
        <v>1999</v>
      </c>
      <c r="N224" s="47" t="s">
        <v>1048</v>
      </c>
    </row>
    <row r="225" spans="8:14" x14ac:dyDescent="0.15">
      <c r="H225" s="47" t="s">
        <v>2000</v>
      </c>
      <c r="I225" s="47" t="s">
        <v>2001</v>
      </c>
      <c r="J225" s="47" t="s">
        <v>2002</v>
      </c>
      <c r="K225" s="47" t="s">
        <v>2003</v>
      </c>
      <c r="L225" s="47" t="s">
        <v>2004</v>
      </c>
      <c r="M225" s="47" t="s">
        <v>1999</v>
      </c>
      <c r="N225" s="47" t="s">
        <v>1048</v>
      </c>
    </row>
    <row r="226" spans="8:14" x14ac:dyDescent="0.15">
      <c r="H226" s="47" t="s">
        <v>2005</v>
      </c>
      <c r="I226" s="47" t="s">
        <v>2006</v>
      </c>
      <c r="J226" s="47" t="s">
        <v>2007</v>
      </c>
      <c r="K226" s="47" t="s">
        <v>2008</v>
      </c>
      <c r="L226" s="47" t="s">
        <v>2009</v>
      </c>
      <c r="M226" s="47" t="s">
        <v>1999</v>
      </c>
      <c r="N226" s="47" t="s">
        <v>1048</v>
      </c>
    </row>
    <row r="227" spans="8:14" x14ac:dyDescent="0.15">
      <c r="H227" s="47" t="s">
        <v>2010</v>
      </c>
      <c r="I227" s="47" t="s">
        <v>2011</v>
      </c>
      <c r="J227" s="47" t="s">
        <v>2012</v>
      </c>
      <c r="K227" s="47" t="s">
        <v>2013</v>
      </c>
      <c r="L227" s="47" t="s">
        <v>2014</v>
      </c>
      <c r="M227" s="47" t="s">
        <v>1999</v>
      </c>
      <c r="N227" s="47" t="s">
        <v>1048</v>
      </c>
    </row>
    <row r="228" spans="8:14" x14ac:dyDescent="0.15">
      <c r="H228" s="47" t="s">
        <v>2015</v>
      </c>
      <c r="I228" s="47" t="s">
        <v>2016</v>
      </c>
      <c r="J228" s="47" t="s">
        <v>2017</v>
      </c>
      <c r="K228" s="47" t="s">
        <v>2018</v>
      </c>
      <c r="L228" s="47" t="s">
        <v>2019</v>
      </c>
      <c r="M228" s="47" t="s">
        <v>1999</v>
      </c>
      <c r="N228" s="47" t="s">
        <v>1048</v>
      </c>
    </row>
    <row r="229" spans="8:14" x14ac:dyDescent="0.15">
      <c r="H229" s="47" t="s">
        <v>2020</v>
      </c>
      <c r="I229" s="47" t="s">
        <v>2021</v>
      </c>
      <c r="J229" s="47" t="s">
        <v>2022</v>
      </c>
      <c r="K229" s="47" t="s">
        <v>2023</v>
      </c>
      <c r="L229" s="47" t="s">
        <v>2024</v>
      </c>
      <c r="M229" s="47" t="s">
        <v>1999</v>
      </c>
      <c r="N229" s="47" t="s">
        <v>1048</v>
      </c>
    </row>
    <row r="230" spans="8:14" x14ac:dyDescent="0.15">
      <c r="H230" s="47" t="s">
        <v>2025</v>
      </c>
      <c r="I230" s="47" t="s">
        <v>2026</v>
      </c>
      <c r="J230" s="47" t="s">
        <v>2027</v>
      </c>
      <c r="K230" s="47" t="s">
        <v>2028</v>
      </c>
      <c r="L230" s="47" t="s">
        <v>2029</v>
      </c>
      <c r="M230" s="47" t="s">
        <v>1999</v>
      </c>
      <c r="N230" s="69" t="s">
        <v>1055</v>
      </c>
    </row>
  </sheetData>
  <sheetProtection password="8D14" sheet="1" objects="1" scenarios="1" formatCells="0" autoFilter="0"/>
  <mergeCells count="60">
    <mergeCell ref="R132:R135"/>
    <mergeCell ref="S132:S140"/>
    <mergeCell ref="R136:R140"/>
    <mergeCell ref="R141:R142"/>
    <mergeCell ref="S141:S149"/>
    <mergeCell ref="R143:R146"/>
    <mergeCell ref="R114:R122"/>
    <mergeCell ref="S114:S122"/>
    <mergeCell ref="R123:R126"/>
    <mergeCell ref="S123:S131"/>
    <mergeCell ref="R127:R131"/>
    <mergeCell ref="R96:R101"/>
    <mergeCell ref="S96:S104"/>
    <mergeCell ref="R102:R103"/>
    <mergeCell ref="R105:R113"/>
    <mergeCell ref="S105:S113"/>
    <mergeCell ref="R68:R74"/>
    <mergeCell ref="S68:S79"/>
    <mergeCell ref="R75:R79"/>
    <mergeCell ref="R80:R87"/>
    <mergeCell ref="S80:S95"/>
    <mergeCell ref="R88:R95"/>
    <mergeCell ref="R36:R43"/>
    <mergeCell ref="S36:S54"/>
    <mergeCell ref="R44:R54"/>
    <mergeCell ref="R55:R67"/>
    <mergeCell ref="S55:S67"/>
    <mergeCell ref="Y1:Z1"/>
    <mergeCell ref="AA1:AC1"/>
    <mergeCell ref="AC2:AC3"/>
    <mergeCell ref="AA2:AB2"/>
    <mergeCell ref="P1:R1"/>
    <mergeCell ref="R3:R5"/>
    <mergeCell ref="AC4:AC21"/>
    <mergeCell ref="AA4:AA5"/>
    <mergeCell ref="AB6:AB7"/>
    <mergeCell ref="AB8:AB21"/>
    <mergeCell ref="AA13:AA21"/>
    <mergeCell ref="U1:W1"/>
    <mergeCell ref="AB4:AB5"/>
    <mergeCell ref="R9:R10"/>
    <mergeCell ref="P29:S29"/>
    <mergeCell ref="R31:R32"/>
    <mergeCell ref="S31:S35"/>
    <mergeCell ref="R33:R34"/>
    <mergeCell ref="A1:F1"/>
    <mergeCell ref="H1:N1"/>
    <mergeCell ref="R6:R7"/>
    <mergeCell ref="R11:R12"/>
    <mergeCell ref="R22:R26"/>
    <mergeCell ref="R13:R15"/>
    <mergeCell ref="R18:R19"/>
    <mergeCell ref="R20:R21"/>
    <mergeCell ref="U67:V67"/>
    <mergeCell ref="U74:V74"/>
    <mergeCell ref="U87:V87"/>
    <mergeCell ref="U93:V93"/>
    <mergeCell ref="AA6:AA11"/>
    <mergeCell ref="U56:V56"/>
    <mergeCell ref="AA22:AC31"/>
  </mergeCells>
  <phoneticPr fontId="0" type="noConversion"/>
  <pageMargins left="0.34" right="0.37" top="0.36" bottom="0.4" header="0.23" footer="0.32"/>
  <pageSetup paperSize="9" scale="50" fitToHeight="2" orientation="portrait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H53"/>
  <sheetViews>
    <sheetView zoomScale="85" zoomScaleNormal="85" zoomScalePageLayoutView="85" workbookViewId="0">
      <pane ySplit="10" topLeftCell="A37" activePane="bottomLeft" state="frozen"/>
      <selection pane="bottomLeft" activeCell="B48" sqref="B48:B53"/>
    </sheetView>
  </sheetViews>
  <sheetFormatPr baseColWidth="10" defaultColWidth="15.1640625" defaultRowHeight="12" x14ac:dyDescent="0.15"/>
  <cols>
    <col min="1" max="1" width="11.33203125" style="71" bestFit="1" customWidth="1"/>
    <col min="2" max="2" width="9.33203125" style="71" customWidth="1"/>
    <col min="3" max="3" width="11" style="71" customWidth="1"/>
    <col min="4" max="4" width="12.6640625" style="71" customWidth="1"/>
    <col min="5" max="5" width="22.33203125" style="71" customWidth="1"/>
    <col min="6" max="6" width="19.5" style="71" customWidth="1"/>
    <col min="7" max="7" width="13.83203125" style="105" bestFit="1" customWidth="1"/>
    <col min="8" max="8" width="87.1640625" style="71" customWidth="1"/>
    <col min="9" max="16384" width="15.1640625" style="71"/>
  </cols>
  <sheetData>
    <row r="1" spans="1:8" ht="15" x14ac:dyDescent="0.15">
      <c r="A1" s="448" t="str">
        <f>VLOOKUP("G00",tblTrans3Langs[],IF(Idiom="ENG",10,IF(Idiom="FRA",11,12)),FALSE) &amp;" ( "&amp;Idiom&amp;" )"</f>
        <v>Instructions to complete the form ( ENG )</v>
      </c>
      <c r="B1" s="448"/>
      <c r="C1" s="448"/>
      <c r="D1" s="448"/>
      <c r="E1" s="448"/>
      <c r="F1" s="448"/>
      <c r="G1" s="448"/>
      <c r="H1" s="448"/>
    </row>
    <row r="2" spans="1:8" ht="12" customHeight="1" x14ac:dyDescent="0.15">
      <c r="A2" s="454" t="str">
        <f>VLOOKUP("G01",tblTrans3Langs[],IF(Idiom="ENG",7,IF(Idiom="FRA",8,9)),FALSE)</f>
        <v>General</v>
      </c>
      <c r="B2" s="454"/>
      <c r="C2" s="454"/>
      <c r="D2" s="454"/>
      <c r="E2" s="454"/>
      <c r="F2" s="72"/>
      <c r="G2" s="100"/>
      <c r="H2" s="73"/>
    </row>
    <row r="3" spans="1:8" ht="12" customHeight="1" x14ac:dyDescent="0.15">
      <c r="A3" s="74" t="s">
        <v>830</v>
      </c>
      <c r="B3" s="424" t="str">
        <f>VLOOKUP("G01a",tblTrans3Langs[],IF(Idiom="ENG",10,IF(Idiom="FRA",11,12)),FALSE)</f>
        <v>Complete as far as possible the Header and Detail sections (don't leave fields empty when information is known).</v>
      </c>
      <c r="C3" s="424"/>
      <c r="D3" s="424"/>
      <c r="E3" s="424"/>
      <c r="F3" s="424"/>
      <c r="G3" s="424"/>
      <c r="H3" s="424"/>
    </row>
    <row r="4" spans="1:8" ht="12" customHeight="1" x14ac:dyDescent="0.15">
      <c r="A4" s="74" t="s">
        <v>831</v>
      </c>
      <c r="B4" s="424" t="str">
        <f>VLOOKUP("G01b",tblTrans3Langs[],IF(Idiom="ENG",10,IF(Idiom="FRA",11,12)),FALSE)</f>
        <v>In Header section, only white cells can be filled (manually or by selecting from the Combo Box the corresponding code).</v>
      </c>
      <c r="C4" s="424"/>
      <c r="D4" s="424"/>
      <c r="E4" s="424"/>
      <c r="F4" s="424"/>
      <c r="G4" s="424"/>
      <c r="H4" s="424"/>
    </row>
    <row r="5" spans="1:8" ht="12" customHeight="1" x14ac:dyDescent="0.15">
      <c r="A5" s="74" t="s">
        <v>832</v>
      </c>
      <c r="B5" s="424" t="str">
        <f>VLOOKUP("G01c",tblTrans3Langs[],IF(Idiom="ENG",10,IF(Idiom="FRA",11,12)),FALSE)</f>
        <v>Always use ICCAT standard codes (when element "OTHERS" of various fields is required it must be explicitly described in "Notes").</v>
      </c>
      <c r="C5" s="424"/>
      <c r="D5" s="424"/>
      <c r="E5" s="424"/>
      <c r="F5" s="424"/>
      <c r="G5" s="424"/>
      <c r="H5" s="424"/>
    </row>
    <row r="6" spans="1:8" ht="12" customHeight="1" x14ac:dyDescent="0.15">
      <c r="A6" s="74" t="s">
        <v>833</v>
      </c>
      <c r="B6" s="424" t="str">
        <f>VLOOKUP("G01d",tblTrans3Langs[],IF(Idiom="ENG",10,IF(Idiom="FRA",11,12)),FALSE)</f>
        <v>Recommendation for users with databases: To Paste an entire datatset into the Detail section (must have the same structure and format) use "Paste special (values)"</v>
      </c>
      <c r="C6" s="424"/>
      <c r="D6" s="424"/>
      <c r="E6" s="424"/>
      <c r="F6" s="424"/>
      <c r="G6" s="424"/>
      <c r="H6" s="424"/>
    </row>
    <row r="7" spans="1:8" ht="12" customHeight="1" x14ac:dyDescent="0.15">
      <c r="A7" s="74" t="s">
        <v>834</v>
      </c>
      <c r="B7" s="424" t="str">
        <f>VLOOKUP("G01e",tblTrans3Langs[],IF(Idiom="ENG",10,IF(Idiom="FRA",11,12)),FALSE)</f>
        <v>Leave "blank" the fields for which you don't collect information</v>
      </c>
      <c r="C7" s="424"/>
      <c r="D7" s="424"/>
      <c r="E7" s="424"/>
      <c r="F7" s="424"/>
      <c r="G7" s="424"/>
      <c r="H7" s="424"/>
    </row>
    <row r="8" spans="1:8" x14ac:dyDescent="0.15">
      <c r="C8" s="75"/>
      <c r="D8" s="75"/>
      <c r="E8" s="75"/>
      <c r="F8" s="75"/>
      <c r="G8" s="101"/>
    </row>
    <row r="9" spans="1:8" x14ac:dyDescent="0.15">
      <c r="A9" s="453" t="str">
        <f>VLOOKUP("S00",tblTrans3Langs[],IF(Idiom="ENG",7,IF(Idiom="FRA",8,9)),FALSE)</f>
        <v>Specific (by field)</v>
      </c>
      <c r="B9" s="453"/>
      <c r="C9" s="453"/>
      <c r="D9" s="453"/>
      <c r="E9" s="453"/>
      <c r="F9" s="76"/>
      <c r="G9" s="102"/>
    </row>
    <row r="10" spans="1:8" s="76" customFormat="1" ht="24" customHeight="1" x14ac:dyDescent="0.15">
      <c r="A10" s="99" t="str">
        <f>VLOOKUP("SC01",tblTrans3Langs[],IF(Idiom="ENG",7,IF(Idiom="FRA",8,9)),FALSE)</f>
        <v>Form</v>
      </c>
      <c r="B10" s="99" t="str">
        <f>VLOOKUP("SC02",tblTrans3Langs[],IF(Idiom="ENG",7,IF(Idiom="FRA",8,9)),FALSE)</f>
        <v>Sub-form</v>
      </c>
      <c r="C10" s="99" t="str">
        <f>VLOOKUP("SC03",tblTrans3Langs[],IF(Idiom="ENG",7,IF(Idiom="FRA",8,9)),FALSE)</f>
        <v>Part</v>
      </c>
      <c r="D10" s="99" t="str">
        <f>VLOOKUP("SC04",tblTrans3Langs[],IF(Idiom="ENG",7,IF(Idiom="FRA",8,9)),FALSE)</f>
        <v>Section</v>
      </c>
      <c r="E10" s="99" t="str">
        <f>VLOOKUP("SC05",tblTrans3Langs[],IF(Idiom="ENG",7,IF(Idiom="FRA",8,9)),FALSE)</f>
        <v>Sub-section</v>
      </c>
      <c r="F10" s="99" t="str">
        <f>VLOOKUP("SC06",tblTrans3Langs[],IF(Idiom="ENG",7,IF(Idiom="FRA",8,9)),FALSE)</f>
        <v>Field (name)</v>
      </c>
      <c r="G10" s="103" t="str">
        <f>VLOOKUP("SC07",tblTrans3Langs[],IF(Idiom="ENG",7,IF(Idiom="FRA",8,9)),FALSE)</f>
        <v>Field (format)</v>
      </c>
      <c r="H10" s="99" t="str">
        <f>VLOOKUP("SC08",tblTrans3Langs[],IF(Idiom="ENG",7,IF(Idiom="FRA",8,9)),FALSE)</f>
        <v>Description</v>
      </c>
    </row>
    <row r="11" spans="1:8" s="76" customFormat="1" ht="12.75" customHeight="1" x14ac:dyDescent="0.15">
      <c r="A11" s="426" t="str">
        <f>VLOOKUP("T00",tblTrans3Langs[],IF(Idiom="ENG",7,IF(Idiom="FRA",8,9)),FALSE)</f>
        <v>ST02-T1NC</v>
      </c>
      <c r="B11" s="437" t="str">
        <f>VLOOKUP("T00a",tblTrans3Langs[],IF(Idiom="ENG",7,IF(Idiom="FRA",8,9)),FALSE)</f>
        <v>Title</v>
      </c>
      <c r="C11" s="438"/>
      <c r="D11" s="438"/>
      <c r="E11" s="439"/>
      <c r="F11" s="254" t="str">
        <f>VLOOKUP("T02",tblTrans3Langs[],IF(Idiom="ENG",7,IF(Idiom="FRA",8,9)),FALSE)</f>
        <v>Version</v>
      </c>
      <c r="G11" s="247" t="str">
        <f>VLOOKUP("T02",tblTrans3Langs[],6,FALSE)</f>
        <v>(fixed)</v>
      </c>
      <c r="H11" s="245" t="str">
        <f>VLOOKUP("T02",tblTrans3Langs[],IF(Idiom="ENG",10,IF(Idiom="FRA",11,12)),FALSE)</f>
        <v>Always use the lastest version of this form.</v>
      </c>
    </row>
    <row r="12" spans="1:8" s="76" customFormat="1" x14ac:dyDescent="0.15">
      <c r="A12" s="427"/>
      <c r="B12" s="440"/>
      <c r="C12" s="441"/>
      <c r="D12" s="441"/>
      <c r="E12" s="442"/>
      <c r="F12" s="254" t="str">
        <f>VLOOKUP("T03",tblTrans3Langs[],IF(Idiom="ENG",7,IF(Idiom="FRA",8,9)),FALSE)</f>
        <v>Language</v>
      </c>
      <c r="G12" s="247" t="str">
        <f>VLOOKUP("T03",tblTrans3Langs[],6,FALSE)</f>
        <v>ICCAT code</v>
      </c>
      <c r="H12" s="245" t="str">
        <f>VLOOKUP("T03",tblTrans3Langs[],IF(Idiom="ENG",10,IF(Idiom="FRA",11,12)),FALSE)</f>
        <v>Choose the language (EN, FR, ES) for form translation</v>
      </c>
    </row>
    <row r="13" spans="1:8" s="76" customFormat="1" ht="24" customHeight="1" x14ac:dyDescent="0.15">
      <c r="A13" s="427"/>
      <c r="B13" s="443" t="str">
        <f>VLOOKUP("T04",tblTrans3Langs[],IF(Idiom="ENG",7,IF(Idiom="FRA",8,9)),FALSE)</f>
        <v>ST02A (catches)</v>
      </c>
      <c r="C13" s="443" t="str">
        <f>VLOOKUP("H00",tblTrans3Langs[],IF(Idiom="ENG",7,IF(Idiom="FRA",8,9)),FALSE)</f>
        <v>Header</v>
      </c>
      <c r="D13" s="436" t="str">
        <f>VLOOKUP("H10",tblTrans3Langs[],IF(Idiom="ENG",7,IF(Idiom="FRA",8,9)),FALSE)</f>
        <v>Statistical Correspondent</v>
      </c>
      <c r="E13" s="436" t="str">
        <f>VLOOKUP("H11",tblTrans3Langs[],IF(Idiom="ENG",7,IF(Idiom="FRA",8,9)),FALSE)</f>
        <v>Affiliation</v>
      </c>
      <c r="F13" s="254" t="str">
        <f>VLOOKUP("hName",tblTrans3Langs[],IF(Idiom="ENG",7,IF(Idiom="FRA",8,9)),FALSE)</f>
        <v>Name</v>
      </c>
      <c r="G13" s="247" t="str">
        <f>VLOOKUP("hName",tblTrans3Langs[],6,FALSE)</f>
        <v>text</v>
      </c>
      <c r="H13" s="245" t="str">
        <f>VLOOKUP("hName",tblTrans3Langs[],IF(Idiom="ENG",10,IF(Idiom="FRA",11,12)),FALSE)</f>
        <v>Name (full OR Name &amp; Surname) of the Statistical Correspondent (officially nominated by the CPC).</v>
      </c>
    </row>
    <row r="14" spans="1:8" s="76" customFormat="1" x14ac:dyDescent="0.15">
      <c r="A14" s="427"/>
      <c r="B14" s="444"/>
      <c r="C14" s="444"/>
      <c r="D14" s="436"/>
      <c r="E14" s="436"/>
      <c r="F14" s="254" t="str">
        <f>VLOOKUP("hEmail",tblTrans3Langs[],IF(Idiom="ENG",7,IF(Idiom="FRA",8,9)),FALSE)</f>
        <v>E-mail</v>
      </c>
      <c r="G14" s="247" t="str">
        <f>VLOOKUP("hEmail",tblTrans3Langs[],6,FALSE)</f>
        <v>text</v>
      </c>
      <c r="H14" s="245" t="str">
        <f>VLOOKUP("hEmail",tblTrans3Langs[],IF(Idiom="ENG",10,IF(Idiom="FRA",11,12)),FALSE)</f>
        <v>Email address of the Statistical Correspondent.</v>
      </c>
    </row>
    <row r="15" spans="1:8" s="76" customFormat="1" x14ac:dyDescent="0.15">
      <c r="A15" s="427"/>
      <c r="B15" s="444"/>
      <c r="C15" s="444"/>
      <c r="D15" s="436"/>
      <c r="E15" s="436"/>
      <c r="F15" s="254" t="str">
        <f>VLOOKUP("hPhone",tblTrans3Langs[],IF(Idiom="ENG",7,IF(Idiom="FRA",8,9)),FALSE)</f>
        <v>Phone</v>
      </c>
      <c r="G15" s="247" t="str">
        <f>VLOOKUP("hPhone",tblTrans3Langs[],6,FALSE)</f>
        <v>text</v>
      </c>
      <c r="H15" s="245" t="str">
        <f>VLOOKUP("hPhone",tblTrans3Langs[],IF(Idiom="ENG",10,IF(Idiom="FRA",11,12)),FALSE)</f>
        <v>Telephone number of the Statistical Correspondent.</v>
      </c>
    </row>
    <row r="16" spans="1:8" s="76" customFormat="1" x14ac:dyDescent="0.15">
      <c r="A16" s="427"/>
      <c r="B16" s="444"/>
      <c r="C16" s="444"/>
      <c r="D16" s="436"/>
      <c r="E16" s="436" t="str">
        <f>VLOOKUP("H12",tblTrans3Langs[],IF(Idiom="ENG",7,IF(Idiom="FRA",8,9)),FALSE)</f>
        <v>Identification</v>
      </c>
      <c r="F16" s="254" t="str">
        <f>VLOOKUP("hInstit",tblTrans3Langs[],IF(Idiom="ENG",7,IF(Idiom="FRA",8,9)),FALSE)</f>
        <v>Institution</v>
      </c>
      <c r="G16" s="247" t="str">
        <f>VLOOKUP("hInstit",tblTrans3Langs[],6,FALSE)</f>
        <v>text</v>
      </c>
      <c r="H16" s="245" t="str">
        <f>VLOOKUP("hInstit",tblTrans3Langs[],IF(Idiom="ENG",10,IF(Idiom="FRA",11,12)),FALSE)</f>
        <v>Institute (ministry, agency, research Institute, etc.) to which the statistical Correspondent is affiliated.</v>
      </c>
    </row>
    <row r="17" spans="1:8" s="76" customFormat="1" x14ac:dyDescent="0.15">
      <c r="A17" s="427"/>
      <c r="B17" s="444"/>
      <c r="C17" s="444"/>
      <c r="D17" s="436"/>
      <c r="E17" s="436"/>
      <c r="F17" s="254" t="str">
        <f>VLOOKUP("hDepart",tblTrans3Langs[],IF(Idiom="ENG",7,IF(Idiom="FRA",8,9)),FALSE)</f>
        <v>Department</v>
      </c>
      <c r="G17" s="247" t="str">
        <f>VLOOKUP("hDepart",tblTrans3Langs[],6,FALSE)</f>
        <v>text</v>
      </c>
      <c r="H17" s="245" t="str">
        <f>VLOOKUP("hDepart",tblTrans3Langs[],IF(Idiom="ENG",10,IF(Idiom="FRA",11,12)),FALSE)</f>
        <v>Department within the Institution, where applicable.</v>
      </c>
    </row>
    <row r="18" spans="1:8" s="76" customFormat="1" x14ac:dyDescent="0.15">
      <c r="A18" s="427"/>
      <c r="B18" s="444"/>
      <c r="C18" s="444"/>
      <c r="D18" s="436"/>
      <c r="E18" s="436"/>
      <c r="F18" s="254" t="str">
        <f>VLOOKUP("hAddress",tblTrans3Langs[],IF(Idiom="ENG",7,IF(Idiom="FRA",8,9)),FALSE)</f>
        <v>Address</v>
      </c>
      <c r="G18" s="247" t="str">
        <f>VLOOKUP("hAddress",tblTrans3Langs[],6,FALSE)</f>
        <v>text</v>
      </c>
      <c r="H18" s="245" t="str">
        <f>VLOOKUP("hAddress",tblTrans3Langs[],IF(Idiom="ENG",10,IF(Idiom="FRA",11,12)),FALSE)</f>
        <v>Postal address of the institution (street, number, city, state).</v>
      </c>
    </row>
    <row r="19" spans="1:8" s="76" customFormat="1" x14ac:dyDescent="0.15">
      <c r="A19" s="427"/>
      <c r="B19" s="444"/>
      <c r="C19" s="444"/>
      <c r="D19" s="436"/>
      <c r="E19" s="436"/>
      <c r="F19" s="254" t="str">
        <f>VLOOKUP("hCountry",tblTrans3Langs[],IF(Idiom="ENG",7,IF(Idiom="FRA",8,9)),FALSE)</f>
        <v>Country</v>
      </c>
      <c r="G19" s="247" t="str">
        <f>VLOOKUP("hCountry",tblTrans3Langs[],6,FALSE)</f>
        <v>ICCAT code</v>
      </c>
      <c r="H19" s="245" t="str">
        <f>VLOOKUP("hCountry",tblTrans3Langs[],IF(Idiom="ENG",10,IF(Idiom="FRA",11,12)),FALSE)</f>
        <v>Country in which the Institution is based.</v>
      </c>
    </row>
    <row r="20" spans="1:8" s="76" customFormat="1" x14ac:dyDescent="0.15">
      <c r="A20" s="427"/>
      <c r="B20" s="444"/>
      <c r="C20" s="444"/>
      <c r="D20" s="436" t="str">
        <f>VLOOKUP("H20",tblTrans3Langs[],IF(Idiom="ENG",7,IF(Idiom="FRA",8,9)),FALSE)</f>
        <v>Secretariat use only</v>
      </c>
      <c r="E20" s="436"/>
      <c r="F20" s="255" t="str">
        <f>VLOOKUP("hDaterep",tblTrans3Langs[],IF(Idiom="ENG",7,IF(Idiom="FRA",8,9)),FALSE)</f>
        <v>Date reported</v>
      </c>
      <c r="G20" s="104" t="str">
        <f>VLOOKUP("hDaterep",tblTrans3Langs[],6,FALSE)</f>
        <v>date</v>
      </c>
      <c r="H20" s="245" t="str">
        <f>VLOOKUP("hDaterep",tblTrans3Langs[],IF(Idiom="ENG",10,IF(Idiom="FRA",11,12)),FALSE)</f>
        <v>Secretariat use only</v>
      </c>
    </row>
    <row r="21" spans="1:8" s="76" customFormat="1" x14ac:dyDescent="0.15">
      <c r="A21" s="427"/>
      <c r="B21" s="444"/>
      <c r="C21" s="444"/>
      <c r="D21" s="436"/>
      <c r="E21" s="436"/>
      <c r="F21" s="255" t="str">
        <f>VLOOKUP("hRef",tblTrans3Langs[],IF(Idiom="ENG",7,IF(Idiom="FRA",8,9)),FALSE)</f>
        <v>Reference Nº</v>
      </c>
      <c r="G21" s="104" t="str">
        <f>VLOOKUP("hRef",tblTrans3Langs[],6,FALSE)</f>
        <v>ICCAT code</v>
      </c>
      <c r="H21" s="245" t="str">
        <f>VLOOKUP("hRef",tblTrans3Langs[],IF(Idiom="ENG",10,IF(Idiom="FRA",11,12)),FALSE)</f>
        <v>Secretariat use only</v>
      </c>
    </row>
    <row r="22" spans="1:8" s="76" customFormat="1" x14ac:dyDescent="0.15">
      <c r="A22" s="427"/>
      <c r="B22" s="444"/>
      <c r="C22" s="444"/>
      <c r="D22" s="436"/>
      <c r="E22" s="436"/>
      <c r="F22" s="254" t="str">
        <f>VLOOKUP("hFname",tblTrans3Langs[],IF(Idiom="ENG",7,IF(Idiom="FRA",8,9)),FALSE)</f>
        <v>File name (proposed)</v>
      </c>
      <c r="G22" s="247" t="str">
        <f>VLOOKUP("hFname",tblTrans3Langs[],6,FALSE)</f>
        <v>text</v>
      </c>
      <c r="H22" s="245" t="str">
        <f>VLOOKUP("hFname",tblTrans3Langs[],IF(Idiom="ENG",10,IF(Idiom="FRA",11,12)),FALSE)</f>
        <v>Send the form to ICCAT with the proposed file name (if required, suffix it with an ID at the end)</v>
      </c>
    </row>
    <row r="23" spans="1:8" s="76" customFormat="1" x14ac:dyDescent="0.15">
      <c r="A23" s="427"/>
      <c r="B23" s="444"/>
      <c r="C23" s="444"/>
      <c r="D23" s="436"/>
      <c r="E23" s="436"/>
      <c r="F23" s="254" t="str">
        <f>VLOOKUP("hFilter1",tblTrans3Langs[],IF(Idiom="ENG",7,IF(Idiom="FRA",8,9)),FALSE)</f>
        <v>Filter 1</v>
      </c>
      <c r="G23" s="247" t="str">
        <f>VLOOKUP("hFilter1",tblTrans3Langs[],6,FALSE)</f>
        <v>boolean</v>
      </c>
      <c r="H23" s="245" t="str">
        <f>VLOOKUP("hFilter1",tblTrans3Langs[],IF(Idiom="ENG",10,IF(Idiom="FRA",11,12)),FALSE)</f>
        <v>Secretariat use only.</v>
      </c>
    </row>
    <row r="24" spans="1:8" s="76" customFormat="1" x14ac:dyDescent="0.15">
      <c r="A24" s="427"/>
      <c r="B24" s="444"/>
      <c r="C24" s="444"/>
      <c r="D24" s="436"/>
      <c r="E24" s="436"/>
      <c r="F24" s="254" t="str">
        <f>VLOOKUP("hFilter2",tblTrans3Langs[],IF(Idiom="ENG",7,IF(Idiom="FRA",8,9)),FALSE)</f>
        <v>Filter 2</v>
      </c>
      <c r="G24" s="247" t="str">
        <f>VLOOKUP("hFilter2",tblTrans3Langs[],6,FALSE)</f>
        <v>boolean</v>
      </c>
      <c r="H24" s="245" t="str">
        <f>VLOOKUP("hFilter2",tblTrans3Langs[],IF(Idiom="ENG",10,IF(Idiom="FRA",11,12)),FALSE)</f>
        <v>Secretariat use only.</v>
      </c>
    </row>
    <row r="25" spans="1:8" s="76" customFormat="1" ht="12" customHeight="1" x14ac:dyDescent="0.15">
      <c r="A25" s="427"/>
      <c r="B25" s="444"/>
      <c r="C25" s="444"/>
      <c r="D25" s="436" t="str">
        <f>VLOOKUP("H30",tblTrans3Langs[],IF(Idiom="ENG",7,IF(Idiom="FRA",8,9)),FALSE)</f>
        <v>Data set characteristics</v>
      </c>
      <c r="E25" s="436"/>
      <c r="F25" s="254" t="str">
        <f>VLOOKUP("hFlagrep",tblTrans3Langs[],IF(Idiom="ENG",7,IF(Idiom="FRA",8,9)),FALSE)</f>
        <v>Reporting Flag</v>
      </c>
      <c r="G25" s="247" t="str">
        <f>VLOOKUP("hFlagrep",tblTrans3Langs[],6,FALSE)</f>
        <v>ICCAT code</v>
      </c>
      <c r="H25" s="245" t="str">
        <f>VLOOKUP("hFlagrep",tblTrans3Langs[],IF(Idiom="ENG",10,IF(Idiom="FRA",11,12)),FALSE)</f>
        <v>Choose the Flag CPC reporting the data (ICCAT codes).</v>
      </c>
    </row>
    <row r="26" spans="1:8" s="76" customFormat="1" x14ac:dyDescent="0.15">
      <c r="A26" s="427"/>
      <c r="B26" s="444"/>
      <c r="C26" s="444"/>
      <c r="D26" s="436"/>
      <c r="E26" s="436"/>
      <c r="F26" s="254" t="str">
        <f>VLOOKUP("hYearfrom",tblTrans3Langs[],IF(Idiom="ENG",7,IF(Idiom="FRA",8,9)),FALSE)</f>
        <v>Years covered (from)</v>
      </c>
      <c r="G26" s="247" t="str">
        <f>VLOOKUP("hYearfrom",tblTrans3Langs[],6,FALSE)</f>
        <v>integer</v>
      </c>
      <c r="H26" s="245" t="str">
        <f>VLOOKUP("hYearfrom",tblTrans3Langs[],IF(Idiom="ENG",10,IF(Idiom="FRA",11,12)),FALSE)</f>
        <v>One or more years can be added to the form. Add the first (from) year (4 digits) to which the data relate.</v>
      </c>
    </row>
    <row r="27" spans="1:8" s="76" customFormat="1" x14ac:dyDescent="0.15">
      <c r="A27" s="427"/>
      <c r="B27" s="444"/>
      <c r="C27" s="444"/>
      <c r="D27" s="436"/>
      <c r="E27" s="436"/>
      <c r="F27" s="254" t="str">
        <f>VLOOKUP("hYearto",tblTrans3Langs[],IF(Idiom="ENG",7,IF(Idiom="FRA",8,9)),FALSE)</f>
        <v>(to)</v>
      </c>
      <c r="G27" s="247" t="str">
        <f>VLOOKUP("hYearto",tblTrans3Langs[],6,FALSE)</f>
        <v>integer</v>
      </c>
      <c r="H27" s="245" t="str">
        <f>VLOOKUP("hYearto",tblTrans3Langs[],IF(Idiom="ENG",10,IF(Idiom="FRA",11,12)),FALSE)</f>
        <v>One or more years can be added to the form. Add the last (to) year (4 digits) to which the data relate.</v>
      </c>
    </row>
    <row r="28" spans="1:8" s="76" customFormat="1" x14ac:dyDescent="0.15">
      <c r="A28" s="427"/>
      <c r="B28" s="444"/>
      <c r="C28" s="444"/>
      <c r="D28" s="436"/>
      <c r="E28" s="436"/>
      <c r="F28" s="254" t="str">
        <f>VLOOKUP("hVersion",tblTrans3Langs[],IF(Idiom="ENG",7,IF(Idiom="FRA",8,9)),FALSE)</f>
        <v>Version reported</v>
      </c>
      <c r="G28" s="247" t="str">
        <f>VLOOKUP("hVersion",tblTrans3Langs[],6,FALSE)</f>
        <v>ICCAT code</v>
      </c>
      <c r="H28" s="245" t="str">
        <f>VLOOKUP("hVersion",tblTrans3Langs[],IF(Idiom="ENG",10,IF(Idiom="FRA",11,12)),FALSE)</f>
        <v>Specify if this submission is Preliminary (subject to revision) or Final (already validated).</v>
      </c>
    </row>
    <row r="29" spans="1:8" s="76" customFormat="1" x14ac:dyDescent="0.15">
      <c r="A29" s="427"/>
      <c r="B29" s="444"/>
      <c r="C29" s="444"/>
      <c r="D29" s="436"/>
      <c r="E29" s="436"/>
      <c r="F29" s="254" t="str">
        <f>VLOOKUP("hContent",tblTrans3Langs[],IF(Idiom="ENG",7,IF(Idiom="FRA",8,9)),FALSE)</f>
        <v>Content (data)</v>
      </c>
      <c r="G29" s="247" t="str">
        <f>VLOOKUP("hContent",tblTrans3Langs[],6,FALSE)</f>
        <v>ICCAT code</v>
      </c>
      <c r="H29" s="245" t="str">
        <f>VLOOKUP("hContent",tblTrans3Langs[],IF(Idiom="ENG",10,IF(Idiom="FRA",11,12)),FALSE)</f>
        <v>Specify if the overall data content is: "new data"; "full revision"; "partial revision"</v>
      </c>
    </row>
    <row r="30" spans="1:8" s="76" customFormat="1" x14ac:dyDescent="0.15">
      <c r="A30" s="427"/>
      <c r="B30" s="444"/>
      <c r="C30" s="445"/>
      <c r="D30" s="436" t="str">
        <f>VLOOKUP("H40",tblTrans3Langs[],IF(Idiom="ENG",7,IF(Idiom="FRA",8,9)),FALSE)</f>
        <v>Other attributes</v>
      </c>
      <c r="E30" s="436"/>
      <c r="F30" s="254" t="str">
        <f>VLOOKUP("hNotes",tblTrans3Langs[],IF(Idiom="ENG",7,IF(Idiom="FRA",8,9)),FALSE)</f>
        <v>Notes</v>
      </c>
      <c r="G30" s="247" t="str">
        <f>VLOOKUP("hNotes",tblTrans3Langs[],6,FALSE)</f>
        <v>text</v>
      </c>
      <c r="H30" s="245" t="str">
        <f>VLOOKUP("hNotes",tblTrans3Langs[],IF(Idiom="ENG",10,IF(Idiom="FRA",11,12)),FALSE)</f>
        <v>Add additional (complementary) notes in respect to the overall dataset (if needed).</v>
      </c>
    </row>
    <row r="31" spans="1:8" x14ac:dyDescent="0.15">
      <c r="A31" s="427"/>
      <c r="B31" s="444"/>
      <c r="C31" s="443" t="str">
        <f>VLOOKUP("D00",tblTrans3Langs[],IF(Idiom="ENG",7,IF(Idiom="FRA",8,9)),FALSE)</f>
        <v>Detail</v>
      </c>
      <c r="D31" s="450" t="str">
        <f>VLOOKUP("D10",tblTrans3Langs[],IF(Idiom="ENG",7,IF(Idiom="FRA",8,9)),FALSE)</f>
        <v>Catch attributes</v>
      </c>
      <c r="E31" s="452" t="str">
        <f>VLOOKUP("D11",tblTrans3Langs[],IF(Idiom="ENG",7,IF(Idiom="FRA",8,9)),FALSE)</f>
        <v>Fleet ID</v>
      </c>
      <c r="F31" s="254" t="str">
        <f>VLOOKUP("FlagVesCd",tblTrans3Langs[],IF(Idiom="ENG",7,IF(Idiom="FRA",8,9)),FALSE)</f>
        <v>Flag of Vessel (cod)</v>
      </c>
      <c r="G31" s="247" t="str">
        <f>VLOOKUP("FlagVesCd",tblTrans3Langs[],6,FALSE)</f>
        <v>ICCAT code</v>
      </c>
      <c r="H31" s="245" t="str">
        <f>VLOOKUP("FlagVesCd",tblTrans3Langs[],IF(Idiom="ENG",10,IF(Idiom="FRA",11,12)),FALSE)</f>
        <v>Choose the flag of the vessel for which the data applies (whether national or foreign flagged vessel).</v>
      </c>
    </row>
    <row r="32" spans="1:8" ht="24" x14ac:dyDescent="0.15">
      <c r="A32" s="427"/>
      <c r="B32" s="444"/>
      <c r="C32" s="444"/>
      <c r="D32" s="450"/>
      <c r="E32" s="452"/>
      <c r="F32" s="254" t="str">
        <f>VLOOKUP("PortZone",tblTrans3Langs[],IF(Idiom="ENG",7,IF(Idiom="FRA",8,9)),FALSE)</f>
        <v>Base port/zone</v>
      </c>
      <c r="G32" s="247" t="str">
        <f>VLOOKUP("PortZone",tblTrans3Langs[],6,FALSE)</f>
        <v>text</v>
      </c>
      <c r="H32" s="245" t="str">
        <f>VLOOKUP("PortZone",tblTrans3Langs[],IF(Idiom="ENG",10,IF(Idiom="FRA",11,12)),FALSE)</f>
        <v>This should be completed by those CPCs operating various fisheries with an independent data collection system (e.g. Portugal-Azores, Spain-Fuenterrabía, etc.). Additional base ports/zones may be reported.</v>
      </c>
    </row>
    <row r="33" spans="1:8" x14ac:dyDescent="0.15">
      <c r="A33" s="427"/>
      <c r="B33" s="444"/>
      <c r="C33" s="444"/>
      <c r="D33" s="450"/>
      <c r="E33" s="450" t="str">
        <f>VLOOKUP("D12",tblTrans3Langs[],IF(Idiom="ENG",7,IF(Idiom="FRA",8,9)),FALSE)</f>
        <v>Catch data</v>
      </c>
      <c r="F33" s="254" t="str">
        <f>VLOOKUP("YearC",tblTrans3Langs[],IF(Idiom="ENG",7,IF(Idiom="FRA",8,9)),FALSE)</f>
        <v>Year</v>
      </c>
      <c r="G33" s="247" t="str">
        <f>VLOOKUP("YearC",tblTrans3Langs[],6,FALSE)</f>
        <v>integer</v>
      </c>
      <c r="H33" s="245" t="str">
        <f>VLOOKUP("YearC",tblTrans3Langs[],IF(Idiom="ENG",10,IF(Idiom="FRA",11,12)),FALSE)</f>
        <v>Calendar year (four digits) in which the catch was taken.</v>
      </c>
    </row>
    <row r="34" spans="1:8" x14ac:dyDescent="0.15">
      <c r="A34" s="427"/>
      <c r="B34" s="444"/>
      <c r="C34" s="444"/>
      <c r="D34" s="450"/>
      <c r="E34" s="450"/>
      <c r="F34" s="254" t="str">
        <f>VLOOKUP("SpeciesCd",tblTrans3Langs[],IF(Idiom="ENG",7,IF(Idiom="FRA",8,9)),FALSE)</f>
        <v>Species (cod)</v>
      </c>
      <c r="G34" s="247" t="str">
        <f>VLOOKUP("SpeciesCd",tblTrans3Langs[],6,FALSE)</f>
        <v>ICCAT code</v>
      </c>
      <c r="H34" s="245" t="str">
        <f>VLOOKUP("SpeciesCd",tblTrans3Langs[],IF(Idiom="ENG",10,IF(Idiom="FRA",11,12)),FALSE)</f>
        <v>Choose the species code (ICCAT codes).</v>
      </c>
    </row>
    <row r="35" spans="1:8" x14ac:dyDescent="0.15">
      <c r="A35" s="427"/>
      <c r="B35" s="444"/>
      <c r="C35" s="444"/>
      <c r="D35" s="450"/>
      <c r="E35" s="450"/>
      <c r="F35" s="254" t="str">
        <f>VLOOKUP("SpcStockCd",tblTrans3Langs[],IF(Idiom="ENG",7,IF(Idiom="FRA",8,9)),FALSE)</f>
        <v>Stock (M.Unit)</v>
      </c>
      <c r="G35" s="247" t="str">
        <f>VLOOKUP("SpcStockCd",tblTrans3Langs[],6,FALSE)</f>
        <v>ICCAT code</v>
      </c>
      <c r="H35" s="245" t="str">
        <f>VLOOKUP("SpcStockCd",tblTrans3Langs[],IF(Idiom="ENG",10,IF(Idiom="FRA",11,12)),FALSE)</f>
        <v>Choose the Stock (or Management Unit or fishing Area) of the species caught.</v>
      </c>
    </row>
    <row r="36" spans="1:8" x14ac:dyDescent="0.15">
      <c r="A36" s="427"/>
      <c r="B36" s="444"/>
      <c r="C36" s="444"/>
      <c r="D36" s="450"/>
      <c r="E36" s="450"/>
      <c r="F36" s="254" t="str">
        <f>VLOOKUP("SaAreaCd",tblTrans3Langs[],IF(Idiom="ENG",7,IF(Idiom="FRA",8,9)),FALSE)</f>
        <v>Sampling area (cod)</v>
      </c>
      <c r="G36" s="247" t="str">
        <f>VLOOKUP("SaAreaCd",tblTrans3Langs[],6,FALSE)</f>
        <v>ICCAT code</v>
      </c>
      <c r="H36" s="245" t="str">
        <f>VLOOKUP("SaAreaCd",tblTrans3Langs[],IF(Idiom="ENG",10,IF(Idiom="FRA",11,12)),FALSE)</f>
        <v>Choose the Sampling Area code of the species (within each stock).</v>
      </c>
    </row>
    <row r="37" spans="1:8" x14ac:dyDescent="0.15">
      <c r="A37" s="427"/>
      <c r="B37" s="444"/>
      <c r="C37" s="444"/>
      <c r="D37" s="450"/>
      <c r="E37" s="450"/>
      <c r="F37" s="254" t="str">
        <f>VLOOKUP("AreaT1Cd",tblTrans3Langs[],IF(Idiom="ENG",7,IF(Idiom="FRA",8,9)),FALSE)</f>
        <v>Task I area (optional)</v>
      </c>
      <c r="G37" s="247" t="str">
        <f>VLOOKUP("AreaT1Cd",tblTrans3Langs[],6,FALSE)</f>
        <v>ICCAT code</v>
      </c>
      <c r="H37" s="245" t="str">
        <f>VLOOKUP("AreaT1Cd",tblTrans3Langs[],IF(Idiom="ENG",10,IF(Idiom="FRA",11,12)),FALSE)</f>
        <v>Choose a valid Task I area (optional). Depends on the species and respective stocks.</v>
      </c>
    </row>
    <row r="38" spans="1:8" x14ac:dyDescent="0.15">
      <c r="A38" s="427"/>
      <c r="B38" s="444"/>
      <c r="C38" s="444"/>
      <c r="D38" s="450"/>
      <c r="E38" s="450"/>
      <c r="F38" s="254" t="str">
        <f>VLOOKUP("GearCd",tblTrans3Langs[],IF(Idiom="ENG",7,IF(Idiom="FRA",8,9)),FALSE)</f>
        <v>Gear (cod.)</v>
      </c>
      <c r="G38" s="247" t="str">
        <f>VLOOKUP("GearCd",tblTrans3Langs[],6,FALSE)</f>
        <v>ICCAT code</v>
      </c>
      <c r="H38" s="245" t="str">
        <f>VLOOKUP("GearCd",tblTrans3Langs[],IF(Idiom="ENG",10,IF(Idiom="FRA",11,12)),FALSE)</f>
        <v>Choose the Gear code (ICCAT codes).</v>
      </c>
    </row>
    <row r="39" spans="1:8" x14ac:dyDescent="0.15">
      <c r="A39" s="427"/>
      <c r="B39" s="444"/>
      <c r="C39" s="444"/>
      <c r="D39" s="450"/>
      <c r="E39" s="450"/>
      <c r="F39" s="254" t="str">
        <f>VLOOKUP("FishZoneCd",tblTrans3Langs[],IF(Idiom="ENG",7,IF(Idiom="FRA",8,9)),FALSE)</f>
        <v>Fishing zone (cod)</v>
      </c>
      <c r="G39" s="247" t="str">
        <f>VLOOKUP("FishZoneCd",tblTrans3Langs[],6,FALSE)</f>
        <v>ICCAT code</v>
      </c>
      <c r="H39" s="245" t="str">
        <f>VLOOKUP("FishZoneCd",tblTrans3Langs[],IF(Idiom="ENG",10,IF(Idiom="FRA",11,12)),FALSE)</f>
        <v>Choose the fishing zone of the catches (EEZ: Exclusive Economic Zone; H-S: High Seas; COMB: combined EEZ and High Seas).</v>
      </c>
    </row>
    <row r="40" spans="1:8" ht="24" x14ac:dyDescent="0.15">
      <c r="A40" s="427"/>
      <c r="B40" s="444"/>
      <c r="C40" s="444"/>
      <c r="D40" s="450"/>
      <c r="E40" s="450" t="str">
        <f>VLOOKUP("D13",tblTrans3Langs[],IF(Idiom="ENG",7,IF(Idiom="FRA",8,9)),FALSE)</f>
        <v>Caught quantities (kg)</v>
      </c>
      <c r="F40" s="254" t="str">
        <f>VLOOKUP("qtyLkg",tblTrans3Langs[],IF(Idiom="ENG",7,IF(Idiom="FRA",8,9)),FALSE)</f>
        <v>Landed (dead, L)</v>
      </c>
      <c r="G40" s="247" t="str">
        <f>VLOOKUP("qtyLkg",tblTrans3Langs[],6,FALSE)</f>
        <v>integer</v>
      </c>
      <c r="H40" s="245" t="str">
        <f>VLOOKUP("qtyLkg",tblTrans3Langs[],IF(Idiom="ENG",10,IF(Idiom="FRA",11,12)),FALSE)</f>
        <v xml:space="preserve">Enter the landings in weight (kg) of the given species, area, gear and zone. Do not include discards. If there is no catch (= zero kg catch) for a species for which there had previously been a fishery, please report as ZERO catch information. </v>
      </c>
    </row>
    <row r="41" spans="1:8" x14ac:dyDescent="0.15">
      <c r="A41" s="427"/>
      <c r="B41" s="444"/>
      <c r="C41" s="444"/>
      <c r="D41" s="450"/>
      <c r="E41" s="450"/>
      <c r="F41" s="254" t="str">
        <f>VLOOKUP("qtyDDkg",tblTrans3Langs[],IF(Idiom="ENG",7,IF(Idiom="FRA",8,9)),FALSE)</f>
        <v>Discards (dead, DD)</v>
      </c>
      <c r="G41" s="247" t="str">
        <f>VLOOKUP("qtyDDkg",tblTrans3Langs[],6,FALSE)</f>
        <v>integer</v>
      </c>
      <c r="H41" s="245" t="str">
        <f>VLOOKUP("qtyDDkg",tblTrans3Langs[],IF(Idiom="ENG",10,IF(Idiom="FRA",11,12)),FALSE)</f>
        <v>If available, enter the Dead Discards estimations (kg) - values always excluded from respective Landings.</v>
      </c>
    </row>
    <row r="42" spans="1:8" x14ac:dyDescent="0.15">
      <c r="A42" s="427"/>
      <c r="B42" s="444"/>
      <c r="C42" s="444"/>
      <c r="D42" s="450"/>
      <c r="E42" s="450"/>
      <c r="F42" s="254" t="str">
        <f>VLOOKUP("qtyDLkg",tblTrans3Langs[],IF(Idiom="ENG",7,IF(Idiom="FRA",8,9)),FALSE)</f>
        <v>Discards (alive, DL)</v>
      </c>
      <c r="G42" s="247" t="str">
        <f>VLOOKUP("qtyDLkg",tblTrans3Langs[],6,FALSE)</f>
        <v>integer</v>
      </c>
      <c r="H42" s="245" t="str">
        <f>VLOOKUP("qtyDLkg",tblTrans3Langs[],IF(Idiom="ENG",10,IF(Idiom="FRA",11,12)),FALSE)</f>
        <v>If available, enter the Live Discards estimations (kg) - values always excluded from respective Dead Discards.</v>
      </c>
    </row>
    <row r="43" spans="1:8" x14ac:dyDescent="0.15">
      <c r="A43" s="427"/>
      <c r="B43" s="444"/>
      <c r="C43" s="444"/>
      <c r="D43" s="450"/>
      <c r="E43" s="450"/>
      <c r="F43" s="254" t="str">
        <f>VLOOKUP("qtyFAkg",tblTrans3Langs[],IF(Idiom="ENG",7,IF(Idiom="FRA",8,9)),FALSE)</f>
        <v>Caged BFT (alive, FA)</v>
      </c>
      <c r="G43" s="247" t="str">
        <f>VLOOKUP("qtyFAkg",tblTrans3Langs[],6,FALSE)</f>
        <v>integer</v>
      </c>
      <c r="H43" s="245" t="str">
        <f>VLOOKUP("qtyFAkg",tblTrans3Langs[],IF(Idiom="ENG",10,IF(Idiom="FRA",11,12)),FALSE)</f>
        <v>Bluefin tuna only. Enter the amount (kg) of fish transferred to cages (wild catch). Do not include fattened tuna harvested in farms.</v>
      </c>
    </row>
    <row r="44" spans="1:8" x14ac:dyDescent="0.15">
      <c r="A44" s="427"/>
      <c r="B44" s="444"/>
      <c r="C44" s="444"/>
      <c r="D44" s="451" t="str">
        <f>VLOOKUP("D20",tblTrans3Langs[],IF(Idiom="ENG",7,IF(Idiom="FRA",8,9)),FALSE)</f>
        <v>Data processing (optional)</v>
      </c>
      <c r="E44" s="449" t="str">
        <f>VLOOKUP("D21",tblTrans3Langs[],IF(Idiom="ENG",7,IF(Idiom="FRA",8,9)),FALSE)</f>
        <v>Landings</v>
      </c>
      <c r="F44" s="254" t="str">
        <f>VLOOKUP("DSourceLCd",tblTrans3Langs[],IF(Idiom="ENG",7,IF(Idiom="FRA",8,9)),FALSE)</f>
        <v>Data source (cod)</v>
      </c>
      <c r="G44" s="247" t="str">
        <f>VLOOKUP("DSourceLCd",tblTrans3Langs[],6,FALSE)</f>
        <v>ICCAT code</v>
      </c>
      <c r="H44" s="245" t="str">
        <f>VLOOKUP("DSourceLCd",tblTrans3Langs[],IF(Idiom="ENG",10,IF(Idiom="FRA",11,12)),FALSE)</f>
        <v>Data processing on Landings (sources): Choose the sources (up to three) used for estimating the Landings.</v>
      </c>
    </row>
    <row r="45" spans="1:8" x14ac:dyDescent="0.15">
      <c r="A45" s="427"/>
      <c r="B45" s="444"/>
      <c r="C45" s="444"/>
      <c r="D45" s="451"/>
      <c r="E45" s="449"/>
      <c r="F45" s="254" t="str">
        <f>VLOOKUP("corrL",tblTrans3Langs[],IF(Idiom="ENG",7,IF(Idiom="FRA",8,9)),FALSE)</f>
        <v>Corrections (L)</v>
      </c>
      <c r="G45" s="247" t="str">
        <f>VLOOKUP("corrL",tblTrans3Langs[],6,FALSE)</f>
        <v>ICCAT code</v>
      </c>
      <c r="H45" s="245" t="str">
        <f>VLOOKUP("corrL",tblTrans3Langs[],IF(Idiom="ENG",10,IF(Idiom="FRA",11,12)),FALSE)</f>
        <v>Data processing on Landings (corrections): Choose the correction(s) applied (all sources) for obtaining Task I Landings.</v>
      </c>
    </row>
    <row r="46" spans="1:8" x14ac:dyDescent="0.15">
      <c r="A46" s="427"/>
      <c r="B46" s="444"/>
      <c r="C46" s="444"/>
      <c r="D46" s="451"/>
      <c r="E46" s="449" t="str">
        <f>VLOOKUP("D22",tblTrans3Langs[],IF(Idiom="ENG",7,IF(Idiom="FRA",8,9)),FALSE)</f>
        <v>Discards</v>
      </c>
      <c r="F46" s="254" t="str">
        <f>VLOOKUP("DSourceDCd",tblTrans3Langs[],IF(Idiom="ENG",7,IF(Idiom="FRA",8,9)),FALSE)</f>
        <v>Data source (cod)</v>
      </c>
      <c r="G46" s="247" t="str">
        <f>VLOOKUP("DSourceDCd",tblTrans3Langs[],6,FALSE)</f>
        <v>ICCAT code</v>
      </c>
      <c r="H46" s="245" t="str">
        <f>VLOOKUP("DSourceDCd",tblTrans3Langs[],IF(Idiom="ENG",10,IF(Idiom="FRA",11,12)),FALSE)</f>
        <v>Data processing on Discards (sources): Choose the sources (up to two) used for estimating the Discards.</v>
      </c>
    </row>
    <row r="47" spans="1:8" x14ac:dyDescent="0.15">
      <c r="A47" s="427"/>
      <c r="B47" s="445"/>
      <c r="C47" s="445"/>
      <c r="D47" s="451"/>
      <c r="E47" s="449"/>
      <c r="F47" s="254" t="str">
        <f>VLOOKUP("corrD",tblTrans3Langs[],IF(Idiom="ENG",7,IF(Idiom="FRA",8,9)),FALSE)</f>
        <v>Corrections (D)</v>
      </c>
      <c r="G47" s="247" t="str">
        <f>VLOOKUP("corrD",tblTrans3Langs[],6,FALSE)</f>
        <v>ICCAT code</v>
      </c>
      <c r="H47" s="245" t="str">
        <f>VLOOKUP("corrD",tblTrans3Langs[],IF(Idiom="ENG",10,IF(Idiom="FRA",11,12)),FALSE)</f>
        <v>Data processing on Discards (corrections): Choose the correction(s) applied (all sources) for obtaining Task I Discards.</v>
      </c>
    </row>
    <row r="48" spans="1:8" ht="12.75" customHeight="1" x14ac:dyDescent="0.15">
      <c r="A48" s="427"/>
      <c r="B48" s="425" t="str">
        <f>VLOOKUP("T05",tblTrans3Langs[],IF(Idiom="ENG",7,IF(Idiom="FRA",8,9)),FALSE)</f>
        <v xml:space="preserve">ST02B ("0" matrix) </v>
      </c>
      <c r="C48" s="446" t="str">
        <f>VLOOKUP("H01",tblTrans3Langs[],IF(Idiom="ENG",7,IF(Idiom="FRA",8,9)),FALSE)</f>
        <v>Header</v>
      </c>
      <c r="D48" s="447"/>
      <c r="E48" s="447"/>
      <c r="F48" s="247" t="str">
        <f>VLOOKUP("H01",tblTrans3Langs[],6,FALSE)</f>
        <v>(auto)</v>
      </c>
      <c r="G48" s="247" t="str">
        <f>VLOOKUP("H01",tblTrans3Langs[],6,FALSE)</f>
        <v>(auto)</v>
      </c>
      <c r="H48" s="244" t="str">
        <f>VLOOKUP("H01",tblTrans3Langs[],IF(Idiom="ENG",10,IF(Idiom="FRA",11,12)),FALSE)</f>
        <v>(automatic completion obtained from ST02A)</v>
      </c>
    </row>
    <row r="49" spans="1:8" ht="12.75" customHeight="1" x14ac:dyDescent="0.15">
      <c r="A49" s="427"/>
      <c r="B49" s="425"/>
      <c r="C49" s="425" t="str">
        <f>VLOOKUP("D00",tblTrans3Langs[],IF(Idiom="ENG",7,IF(Idiom="FRA",8,9)),FALSE)</f>
        <v>Detail</v>
      </c>
      <c r="D49" s="429" t="str">
        <f>VLOOKUP("D30",tblTrans3Langs[],IF(Idiom="ENG",7,IF(Idiom="FRA",8,9)),FALSE)</f>
        <v>Informative (only)</v>
      </c>
      <c r="E49" s="430"/>
      <c r="F49" s="256" t="str">
        <f>VLOOKUP("D34",tblTrans3Langs[],IF(Idiom="ENG",7,IF(Idiom="FRA",8,9)),FALSE)</f>
        <v>Total catches (kg)</v>
      </c>
      <c r="G49" s="247" t="str">
        <f>VLOOKUP("D34",tblTrans3Langs[],6,FALSE)</f>
        <v>integer</v>
      </c>
      <c r="H49" s="232" t="str">
        <f>VLOOKUP("D34",tblTrans3Langs[],IF(Idiom="ENG",10,IF(Idiom="FRA",11,12)),FALSE)</f>
        <v>Total of all catches (L + DD + DL + FA) reported in ST02A</v>
      </c>
    </row>
    <row r="50" spans="1:8" x14ac:dyDescent="0.15">
      <c r="A50" s="427"/>
      <c r="B50" s="425"/>
      <c r="C50" s="425"/>
      <c r="D50" s="431"/>
      <c r="E50" s="432"/>
      <c r="F50" s="256" t="str">
        <f>VLOOKUP("D35",tblTrans3Langs[],IF(Idiom="ENG",7,IF(Idiom="FRA",8,9)),FALSE)</f>
        <v>Totals (kg) by gear</v>
      </c>
      <c r="G50" s="247" t="str">
        <f>VLOOKUP("D35",tblTrans3Langs[],6,FALSE)</f>
        <v>integer</v>
      </c>
      <c r="H50" s="232" t="str">
        <f>VLOOKUP("D35",tblTrans3Langs[],IF(Idiom="ENG",10,IF(Idiom="FRA",11,12)),FALSE)</f>
        <v>Total catch (L + DD + DL + FA) reported in ST02A by Gear group</v>
      </c>
    </row>
    <row r="51" spans="1:8" x14ac:dyDescent="0.15">
      <c r="A51" s="427"/>
      <c r="B51" s="425"/>
      <c r="C51" s="425"/>
      <c r="D51" s="433"/>
      <c r="E51" s="434"/>
      <c r="F51" s="256" t="str">
        <f>VLOOKUP("D36",tblTrans3Langs[],IF(Idiom="ENG",7,IF(Idiom="FRA",8,9)),FALSE)</f>
        <v>Totals (kg) by species/stock</v>
      </c>
      <c r="G51" s="247" t="str">
        <f>VLOOKUP("D36",tblTrans3Langs[],6,FALSE)</f>
        <v>integer</v>
      </c>
      <c r="H51" s="232" t="str">
        <f>VLOOKUP("D36",tblTrans3Langs[],IF(Idiom="ENG",10,IF(Idiom="FRA",11,12)),FALSE)</f>
        <v>Total catch (L + DD + DL + FA) reported in ST02A by Species in each Stock</v>
      </c>
    </row>
    <row r="52" spans="1:8" ht="24" x14ac:dyDescent="0.15">
      <c r="A52" s="427"/>
      <c r="B52" s="425"/>
      <c r="C52" s="425"/>
      <c r="D52" s="435" t="str">
        <f>VLOOKUP("D31",tblTrans3Langs[],IF(Idiom="ENG",7,IF(Idiom="FRA",8,9)),FALSE)</f>
        <v>Gear (cod.)</v>
      </c>
      <c r="E52" s="296" t="str">
        <f>VLOOKUP("D32",tblTrans3Langs[],IF(Idiom="ENG",7,IF(Idiom="FRA",8,9)),FALSE)</f>
        <v xml:space="preserve">Matrix of "ZERO" CATCH (fixed elements) </v>
      </c>
      <c r="F52" s="256" t="str">
        <f>VLOOKUP("op1Catch",tblTrans3Langs[],IF(Idiom="ENG",7,IF(Idiom="FRA",8,9)),FALSE)</f>
        <v>Option 1: Positive Catch (1)</v>
      </c>
      <c r="G52" s="233" t="str">
        <f>VLOOKUP("op1Catch",tblTrans3Langs[],6,FALSE)</f>
        <v>1 (auto)</v>
      </c>
      <c r="H52" s="232" t="str">
        <f>VLOOKUP("op1Catch",tblTrans3Langs[],IF(Idiom="ENG",10,IF(Idiom="FRA",11,12)),FALSE)</f>
        <v>Cells with positive catches in the matrix: the form has AUTO completion (based on ST02A data reported and for the years covered). NO ACTION needed (use it to verify ST02A information)</v>
      </c>
    </row>
    <row r="53" spans="1:8" x14ac:dyDescent="0.15">
      <c r="A53" s="428"/>
      <c r="B53" s="425"/>
      <c r="C53" s="425"/>
      <c r="D53" s="435"/>
      <c r="E53" s="296" t="str">
        <f>VLOOKUP("D33",tblTrans3Langs[],IF(Idiom="ENG",7,IF(Idiom="FRA",8,9)),FALSE)</f>
        <v>Column: Set of gear groups</v>
      </c>
      <c r="F53" s="256" t="str">
        <f>VLOOKUP("op0Catch",tblTrans3Langs[],IF(Idiom="ENG",7,IF(Idiom="FRA",8,9)),FALSE)</f>
        <v>Option 2: "ZERO" Catch (0)</v>
      </c>
      <c r="G53" s="233" t="str">
        <f>VLOOKUP("op0Catch",tblTrans3Langs[],6,FALSE)</f>
        <v>0 (manual)</v>
      </c>
      <c r="H53" s="232" t="str">
        <f>VLOOKUP("op0Catch",tblTrans3Langs[],IF(Idiom="ENG",10,IF(Idiom="FRA",11,12)),FALSE)</f>
        <v>For cells with "zero" catches (landings + discards), complete with "0" : requires MANUAL COMPLETION</v>
      </c>
    </row>
  </sheetData>
  <sheetProtection password="8D14" sheet="1" objects="1" scenarios="1" formatCells="0" autoFilter="0"/>
  <mergeCells count="31">
    <mergeCell ref="A1:H1"/>
    <mergeCell ref="C31:C47"/>
    <mergeCell ref="E46:E47"/>
    <mergeCell ref="D20:E24"/>
    <mergeCell ref="E33:E39"/>
    <mergeCell ref="E40:E43"/>
    <mergeCell ref="E44:E45"/>
    <mergeCell ref="D44:D47"/>
    <mergeCell ref="D31:D43"/>
    <mergeCell ref="E31:E32"/>
    <mergeCell ref="A9:E9"/>
    <mergeCell ref="A2:E2"/>
    <mergeCell ref="C13:C30"/>
    <mergeCell ref="D13:D19"/>
    <mergeCell ref="E13:E15"/>
    <mergeCell ref="E16:E19"/>
    <mergeCell ref="B48:B53"/>
    <mergeCell ref="C49:C53"/>
    <mergeCell ref="A11:A53"/>
    <mergeCell ref="D49:E51"/>
    <mergeCell ref="D52:D53"/>
    <mergeCell ref="D25:E29"/>
    <mergeCell ref="D30:E30"/>
    <mergeCell ref="B11:E12"/>
    <mergeCell ref="B13:B47"/>
    <mergeCell ref="C48:E48"/>
    <mergeCell ref="B3:H3"/>
    <mergeCell ref="B4:H4"/>
    <mergeCell ref="B5:H5"/>
    <mergeCell ref="B6:H6"/>
    <mergeCell ref="B7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G11"/>
  <sheetViews>
    <sheetView workbookViewId="0">
      <selection activeCell="D44" sqref="D44"/>
    </sheetView>
  </sheetViews>
  <sheetFormatPr baseColWidth="10" defaultColWidth="8.83203125" defaultRowHeight="12" x14ac:dyDescent="0.15"/>
  <cols>
    <col min="1" max="1" width="8.6640625" style="138" bestFit="1" customWidth="1"/>
    <col min="2" max="2" width="4.6640625" style="138" bestFit="1" customWidth="1"/>
    <col min="3" max="3" width="4.33203125" style="138" bestFit="1" customWidth="1"/>
    <col min="4" max="4" width="66.5" style="138" bestFit="1" customWidth="1"/>
    <col min="5" max="5" width="11" style="138" bestFit="1" customWidth="1"/>
    <col min="6" max="6" width="15.33203125" style="138" bestFit="1" customWidth="1"/>
    <col min="7" max="7" width="11.6640625" style="138" bestFit="1" customWidth="1"/>
    <col min="8" max="16384" width="8.83203125" style="138"/>
  </cols>
  <sheetData>
    <row r="1" spans="1:7" ht="19" x14ac:dyDescent="0.15">
      <c r="A1" s="455" t="s">
        <v>2285</v>
      </c>
      <c r="B1" s="455"/>
      <c r="C1" s="455"/>
      <c r="D1" s="455"/>
      <c r="E1" s="455"/>
      <c r="F1" s="455"/>
    </row>
    <row r="3" spans="1:7" x14ac:dyDescent="0.15">
      <c r="A3" s="258" t="str">
        <f>VLOOKUP("SC01",tblTrans3Langs[],IF(Idiom="ENG",7,IF(Idiom="FRA",8,9)),FALSE)</f>
        <v>Form</v>
      </c>
      <c r="B3" s="259" t="s">
        <v>2265</v>
      </c>
      <c r="C3" s="259" t="s">
        <v>1037</v>
      </c>
      <c r="D3" s="259" t="s">
        <v>677</v>
      </c>
      <c r="E3" s="259" t="s">
        <v>2267</v>
      </c>
      <c r="F3" s="259" t="s">
        <v>2278</v>
      </c>
      <c r="G3" s="258" t="str">
        <f>"Status ("&amp;LEFT(ST02A!Q2,4)&amp;")"</f>
        <v>Status (2016)</v>
      </c>
    </row>
    <row r="4" spans="1:7" x14ac:dyDescent="0.15">
      <c r="A4" s="426" t="str">
        <f>VLOOKUP("T00",tblTrans3Langs[],IF(Idiom="ENG",7,IF(Idiom="FRA",8,9)),FALSE)</f>
        <v>ST02-T1NC</v>
      </c>
      <c r="B4" s="456">
        <v>1</v>
      </c>
      <c r="C4" s="139" t="s">
        <v>830</v>
      </c>
      <c r="D4" s="140" t="s">
        <v>2274</v>
      </c>
      <c r="E4" s="141" t="s">
        <v>2268</v>
      </c>
      <c r="F4" s="142" t="s">
        <v>2305</v>
      </c>
      <c r="G4" s="143" t="s">
        <v>2280</v>
      </c>
    </row>
    <row r="5" spans="1:7" x14ac:dyDescent="0.15">
      <c r="A5" s="427"/>
      <c r="B5" s="457"/>
      <c r="C5" s="144" t="s">
        <v>831</v>
      </c>
      <c r="D5" s="145" t="s">
        <v>2266</v>
      </c>
      <c r="E5" s="146" t="s">
        <v>2268</v>
      </c>
      <c r="F5" s="147" t="s">
        <v>2279</v>
      </c>
      <c r="G5" s="143" t="s">
        <v>2280</v>
      </c>
    </row>
    <row r="6" spans="1:7" x14ac:dyDescent="0.15">
      <c r="A6" s="427"/>
      <c r="B6" s="458"/>
      <c r="C6" s="148" t="s">
        <v>832</v>
      </c>
      <c r="D6" s="149" t="s">
        <v>2306</v>
      </c>
      <c r="E6" s="150" t="s">
        <v>2268</v>
      </c>
      <c r="F6" s="151" t="s">
        <v>2276</v>
      </c>
      <c r="G6" s="143" t="s">
        <v>2280</v>
      </c>
    </row>
    <row r="7" spans="1:7" x14ac:dyDescent="0.15">
      <c r="A7" s="427"/>
      <c r="B7" s="456">
        <v>2</v>
      </c>
      <c r="C7" s="144" t="s">
        <v>830</v>
      </c>
      <c r="D7" s="146" t="s">
        <v>2269</v>
      </c>
      <c r="E7" s="152" t="s">
        <v>2275</v>
      </c>
      <c r="F7" s="147" t="s">
        <v>2277</v>
      </c>
      <c r="G7" s="153" t="s">
        <v>2281</v>
      </c>
    </row>
    <row r="8" spans="1:7" x14ac:dyDescent="0.15">
      <c r="A8" s="427"/>
      <c r="B8" s="457"/>
      <c r="C8" s="144" t="s">
        <v>831</v>
      </c>
      <c r="D8" s="146" t="s">
        <v>2270</v>
      </c>
      <c r="E8" s="152" t="s">
        <v>2275</v>
      </c>
      <c r="F8" s="147" t="s">
        <v>2271</v>
      </c>
      <c r="G8" s="143" t="s">
        <v>2281</v>
      </c>
    </row>
    <row r="9" spans="1:7" x14ac:dyDescent="0.15">
      <c r="A9" s="428"/>
      <c r="B9" s="458"/>
      <c r="C9" s="148" t="s">
        <v>832</v>
      </c>
      <c r="D9" s="150" t="s">
        <v>2272</v>
      </c>
      <c r="E9" s="154" t="s">
        <v>2275</v>
      </c>
      <c r="F9" s="151" t="s">
        <v>2273</v>
      </c>
      <c r="G9" s="155" t="s">
        <v>2281</v>
      </c>
    </row>
    <row r="11" spans="1:7" x14ac:dyDescent="0.15">
      <c r="A11" s="459" t="s">
        <v>2307</v>
      </c>
      <c r="B11" s="459"/>
      <c r="C11" s="459"/>
      <c r="D11" s="459"/>
      <c r="E11" s="459"/>
      <c r="F11" s="459"/>
      <c r="G11" s="459"/>
    </row>
  </sheetData>
  <sheetProtection password="8D14" sheet="1" objects="1" scenarios="1"/>
  <mergeCells count="5">
    <mergeCell ref="A4:A9"/>
    <mergeCell ref="A1:F1"/>
    <mergeCell ref="B4:B6"/>
    <mergeCell ref="B7:B9"/>
    <mergeCell ref="A11:G1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L105"/>
  <sheetViews>
    <sheetView workbookViewId="0">
      <pane ySplit="3" topLeftCell="A4" activePane="bottomLeft" state="frozen"/>
      <selection activeCell="A17" sqref="A17"/>
      <selection pane="bottomLeft" activeCell="A32" sqref="A32"/>
    </sheetView>
  </sheetViews>
  <sheetFormatPr baseColWidth="10" defaultColWidth="13" defaultRowHeight="11" x14ac:dyDescent="0.15"/>
  <cols>
    <col min="1" max="1" width="10.1640625" style="106" bestFit="1" customWidth="1"/>
    <col min="2" max="2" width="7.1640625" style="257" bestFit="1" customWidth="1"/>
    <col min="3" max="3" width="10.5" style="257" bestFit="1" customWidth="1"/>
    <col min="4" max="4" width="8.33203125" style="257" bestFit="1" customWidth="1"/>
    <col min="5" max="5" width="8.5" style="106" bestFit="1" customWidth="1"/>
    <col min="6" max="6" width="9.6640625" style="106" bestFit="1" customWidth="1"/>
    <col min="7" max="9" width="25.5" style="106" customWidth="1"/>
    <col min="10" max="12" width="48.1640625" style="106" customWidth="1"/>
    <col min="13" max="16384" width="13" style="106"/>
  </cols>
  <sheetData>
    <row r="1" spans="1:12" ht="16" x14ac:dyDescent="0.15">
      <c r="A1" s="460" t="s">
        <v>780</v>
      </c>
      <c r="B1" s="460"/>
      <c r="C1" s="460"/>
      <c r="D1" s="460"/>
      <c r="E1" s="460"/>
      <c r="F1" s="460"/>
    </row>
    <row r="2" spans="1:12" x14ac:dyDescent="0.15">
      <c r="A2" s="260"/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2" x14ac:dyDescent="0.15">
      <c r="A3" s="261" t="s">
        <v>779</v>
      </c>
      <c r="B3" s="262" t="s">
        <v>2031</v>
      </c>
      <c r="C3" s="262" t="s">
        <v>2312</v>
      </c>
      <c r="D3" s="262" t="s">
        <v>763</v>
      </c>
      <c r="E3" s="262" t="s">
        <v>1037</v>
      </c>
      <c r="F3" s="262" t="s">
        <v>2032</v>
      </c>
      <c r="G3" s="262" t="s">
        <v>2033</v>
      </c>
      <c r="H3" s="262" t="s">
        <v>2034</v>
      </c>
      <c r="I3" s="262" t="s">
        <v>2035</v>
      </c>
      <c r="J3" s="262" t="s">
        <v>2036</v>
      </c>
      <c r="K3" s="262" t="s">
        <v>2037</v>
      </c>
      <c r="L3" s="263" t="s">
        <v>2038</v>
      </c>
    </row>
    <row r="4" spans="1:12" x14ac:dyDescent="0.15">
      <c r="A4" s="250" t="s">
        <v>2097</v>
      </c>
      <c r="B4" s="250">
        <v>1</v>
      </c>
      <c r="C4" s="250" t="s">
        <v>2317</v>
      </c>
      <c r="D4" s="250" t="s">
        <v>2079</v>
      </c>
      <c r="E4" s="250" t="s">
        <v>836</v>
      </c>
      <c r="F4" s="250" t="s">
        <v>172</v>
      </c>
      <c r="G4" s="264" t="s">
        <v>781</v>
      </c>
      <c r="H4" s="264" t="s">
        <v>781</v>
      </c>
      <c r="I4" s="264" t="s">
        <v>781</v>
      </c>
      <c r="J4" s="264" t="s">
        <v>888</v>
      </c>
      <c r="K4" s="264" t="s">
        <v>889</v>
      </c>
      <c r="L4" s="264" t="s">
        <v>2190</v>
      </c>
    </row>
    <row r="5" spans="1:12" x14ac:dyDescent="0.15">
      <c r="A5" s="250" t="s">
        <v>2255</v>
      </c>
      <c r="B5" s="250">
        <v>2</v>
      </c>
      <c r="C5" s="250" t="s">
        <v>2317</v>
      </c>
      <c r="D5" s="250" t="s">
        <v>2079</v>
      </c>
      <c r="E5" s="250" t="s">
        <v>836</v>
      </c>
      <c r="F5" s="250" t="s">
        <v>172</v>
      </c>
      <c r="G5" s="264" t="s">
        <v>2256</v>
      </c>
      <c r="H5" s="264" t="s">
        <v>2257</v>
      </c>
      <c r="I5" s="264" t="s">
        <v>2258</v>
      </c>
      <c r="J5" s="264" t="s">
        <v>2259</v>
      </c>
      <c r="K5" s="264" t="s">
        <v>2260</v>
      </c>
      <c r="L5" s="264" t="s">
        <v>2261</v>
      </c>
    </row>
    <row r="6" spans="1:12" ht="22" x14ac:dyDescent="0.15">
      <c r="A6" s="265" t="s">
        <v>2053</v>
      </c>
      <c r="B6" s="250">
        <v>3</v>
      </c>
      <c r="C6" s="250" t="s">
        <v>2317</v>
      </c>
      <c r="D6" s="250" t="s">
        <v>2079</v>
      </c>
      <c r="E6" s="250" t="s">
        <v>838</v>
      </c>
      <c r="F6" s="250" t="s">
        <v>172</v>
      </c>
      <c r="G6" s="264" t="s">
        <v>1183</v>
      </c>
      <c r="H6" s="264" t="s">
        <v>2044</v>
      </c>
      <c r="I6" s="264" t="s">
        <v>2045</v>
      </c>
      <c r="J6" s="264" t="s">
        <v>777</v>
      </c>
      <c r="K6" s="264" t="s">
        <v>776</v>
      </c>
      <c r="L6" s="264" t="s">
        <v>775</v>
      </c>
    </row>
    <row r="7" spans="1:12" x14ac:dyDescent="0.15">
      <c r="A7" s="265" t="s">
        <v>2054</v>
      </c>
      <c r="B7" s="250">
        <v>4</v>
      </c>
      <c r="C7" s="250" t="s">
        <v>2317</v>
      </c>
      <c r="D7" s="250" t="s">
        <v>2079</v>
      </c>
      <c r="E7" s="250" t="s">
        <v>851</v>
      </c>
      <c r="F7" s="250" t="s">
        <v>2080</v>
      </c>
      <c r="G7" s="264" t="s">
        <v>782</v>
      </c>
      <c r="H7" s="264" t="s">
        <v>782</v>
      </c>
      <c r="I7" s="264" t="s">
        <v>2081</v>
      </c>
      <c r="J7" s="264" t="s">
        <v>2191</v>
      </c>
      <c r="K7" s="264" t="s">
        <v>2192</v>
      </c>
      <c r="L7" s="264" t="s">
        <v>2193</v>
      </c>
    </row>
    <row r="8" spans="1:12" x14ac:dyDescent="0.15">
      <c r="A8" s="265" t="s">
        <v>2078</v>
      </c>
      <c r="B8" s="250">
        <v>5</v>
      </c>
      <c r="C8" s="250" t="s">
        <v>2317</v>
      </c>
      <c r="D8" s="250" t="s">
        <v>2079</v>
      </c>
      <c r="E8" s="250" t="s">
        <v>851</v>
      </c>
      <c r="F8" s="250" t="s">
        <v>2082</v>
      </c>
      <c r="G8" s="264" t="s">
        <v>783</v>
      </c>
      <c r="H8" s="264" t="s">
        <v>2083</v>
      </c>
      <c r="I8" s="264" t="s">
        <v>2084</v>
      </c>
      <c r="J8" s="264" t="s">
        <v>2098</v>
      </c>
      <c r="K8" s="264" t="s">
        <v>2194</v>
      </c>
      <c r="L8" s="264" t="s">
        <v>2195</v>
      </c>
    </row>
    <row r="9" spans="1:12" x14ac:dyDescent="0.15">
      <c r="A9" s="266" t="s">
        <v>2325</v>
      </c>
      <c r="B9" s="250">
        <v>6</v>
      </c>
      <c r="C9" s="267" t="s">
        <v>2317</v>
      </c>
      <c r="D9" s="250" t="s">
        <v>2079</v>
      </c>
      <c r="E9" s="267" t="s">
        <v>2043</v>
      </c>
      <c r="F9" s="267" t="s">
        <v>172</v>
      </c>
      <c r="G9" s="268" t="s">
        <v>2327</v>
      </c>
      <c r="H9" s="269" t="s">
        <v>2329</v>
      </c>
      <c r="I9" s="269" t="s">
        <v>2332</v>
      </c>
      <c r="J9" s="264" t="s">
        <v>172</v>
      </c>
      <c r="K9" s="264" t="s">
        <v>172</v>
      </c>
      <c r="L9" s="264" t="s">
        <v>172</v>
      </c>
    </row>
    <row r="10" spans="1:12" x14ac:dyDescent="0.15">
      <c r="A10" s="266" t="s">
        <v>2328</v>
      </c>
      <c r="B10" s="250">
        <v>7</v>
      </c>
      <c r="C10" s="267" t="s">
        <v>2334</v>
      </c>
      <c r="D10" s="250" t="s">
        <v>2079</v>
      </c>
      <c r="E10" s="267" t="s">
        <v>2043</v>
      </c>
      <c r="F10" s="267" t="s">
        <v>172</v>
      </c>
      <c r="G10" s="268" t="s">
        <v>2326</v>
      </c>
      <c r="H10" s="268" t="s">
        <v>2330</v>
      </c>
      <c r="I10" s="268" t="s">
        <v>2331</v>
      </c>
      <c r="J10" s="264" t="s">
        <v>172</v>
      </c>
      <c r="K10" s="264" t="s">
        <v>172</v>
      </c>
      <c r="L10" s="264" t="s">
        <v>172</v>
      </c>
    </row>
    <row r="11" spans="1:12" x14ac:dyDescent="0.15">
      <c r="A11" s="250" t="s">
        <v>2093</v>
      </c>
      <c r="B11" s="250">
        <v>8</v>
      </c>
      <c r="C11" s="250" t="s">
        <v>2317</v>
      </c>
      <c r="D11" s="250" t="s">
        <v>2039</v>
      </c>
      <c r="E11" s="250" t="s">
        <v>836</v>
      </c>
      <c r="F11" s="250" t="s">
        <v>172</v>
      </c>
      <c r="G11" s="264" t="s">
        <v>676</v>
      </c>
      <c r="H11" s="264" t="s">
        <v>845</v>
      </c>
      <c r="I11" s="264" t="s">
        <v>846</v>
      </c>
      <c r="J11" s="270" t="s">
        <v>172</v>
      </c>
      <c r="K11" s="270" t="s">
        <v>172</v>
      </c>
      <c r="L11" s="270" t="s">
        <v>172</v>
      </c>
    </row>
    <row r="12" spans="1:12" x14ac:dyDescent="0.15">
      <c r="A12" s="266" t="s">
        <v>2313</v>
      </c>
      <c r="B12" s="250">
        <v>9</v>
      </c>
      <c r="C12" s="267" t="s">
        <v>2334</v>
      </c>
      <c r="D12" s="267" t="s">
        <v>2039</v>
      </c>
      <c r="E12" s="267" t="s">
        <v>2043</v>
      </c>
      <c r="F12" s="268" t="s">
        <v>2314</v>
      </c>
      <c r="G12" s="268" t="s">
        <v>676</v>
      </c>
      <c r="H12" s="264" t="s">
        <v>845</v>
      </c>
      <c r="I12" s="264" t="s">
        <v>846</v>
      </c>
      <c r="J12" s="271" t="s">
        <v>2433</v>
      </c>
      <c r="K12" s="272" t="s">
        <v>2503</v>
      </c>
      <c r="L12" s="272" t="s">
        <v>2504</v>
      </c>
    </row>
    <row r="13" spans="1:12" x14ac:dyDescent="0.15">
      <c r="A13" s="250" t="s">
        <v>2055</v>
      </c>
      <c r="B13" s="250">
        <v>10</v>
      </c>
      <c r="C13" s="250" t="s">
        <v>2317</v>
      </c>
      <c r="D13" s="250" t="s">
        <v>2039</v>
      </c>
      <c r="E13" s="250" t="s">
        <v>2043</v>
      </c>
      <c r="F13" s="250" t="s">
        <v>172</v>
      </c>
      <c r="G13" s="264" t="s">
        <v>774</v>
      </c>
      <c r="H13" s="264" t="s">
        <v>765</v>
      </c>
      <c r="I13" s="264" t="s">
        <v>764</v>
      </c>
      <c r="J13" s="270" t="s">
        <v>172</v>
      </c>
      <c r="K13" s="270" t="s">
        <v>172</v>
      </c>
      <c r="L13" s="270" t="s">
        <v>172</v>
      </c>
    </row>
    <row r="14" spans="1:12" x14ac:dyDescent="0.15">
      <c r="A14" s="265" t="s">
        <v>2062</v>
      </c>
      <c r="B14" s="250">
        <v>11</v>
      </c>
      <c r="C14" s="250" t="s">
        <v>2317</v>
      </c>
      <c r="D14" s="250" t="s">
        <v>2039</v>
      </c>
      <c r="E14" s="250" t="s">
        <v>2099</v>
      </c>
      <c r="F14" s="250" t="s">
        <v>172</v>
      </c>
      <c r="G14" s="264" t="s">
        <v>9</v>
      </c>
      <c r="H14" s="264" t="s">
        <v>9</v>
      </c>
      <c r="I14" s="264" t="s">
        <v>762</v>
      </c>
      <c r="J14" s="270" t="s">
        <v>172</v>
      </c>
      <c r="K14" s="270" t="s">
        <v>172</v>
      </c>
      <c r="L14" s="270" t="s">
        <v>172</v>
      </c>
    </row>
    <row r="15" spans="1:12" x14ac:dyDescent="0.15">
      <c r="A15" s="265" t="s">
        <v>2063</v>
      </c>
      <c r="B15" s="250">
        <v>12</v>
      </c>
      <c r="C15" s="250" t="s">
        <v>2317</v>
      </c>
      <c r="D15" s="250" t="s">
        <v>2039</v>
      </c>
      <c r="E15" s="250" t="s">
        <v>2099</v>
      </c>
      <c r="F15" s="250" t="s">
        <v>172</v>
      </c>
      <c r="G15" s="264" t="s">
        <v>852</v>
      </c>
      <c r="H15" s="264" t="s">
        <v>852</v>
      </c>
      <c r="I15" s="264" t="s">
        <v>853</v>
      </c>
      <c r="J15" s="270" t="s">
        <v>172</v>
      </c>
      <c r="K15" s="270" t="s">
        <v>172</v>
      </c>
      <c r="L15" s="270" t="s">
        <v>172</v>
      </c>
    </row>
    <row r="16" spans="1:12" x14ac:dyDescent="0.15">
      <c r="A16" s="265" t="s">
        <v>2056</v>
      </c>
      <c r="B16" s="250">
        <v>13</v>
      </c>
      <c r="C16" s="250" t="s">
        <v>2317</v>
      </c>
      <c r="D16" s="250" t="s">
        <v>2039</v>
      </c>
      <c r="E16" s="250" t="s">
        <v>2043</v>
      </c>
      <c r="F16" s="250" t="s">
        <v>172</v>
      </c>
      <c r="G16" s="264" t="s">
        <v>2100</v>
      </c>
      <c r="H16" s="264" t="s">
        <v>761</v>
      </c>
      <c r="I16" s="264" t="s">
        <v>2101</v>
      </c>
      <c r="J16" s="270" t="s">
        <v>172</v>
      </c>
      <c r="K16" s="270" t="s">
        <v>172</v>
      </c>
      <c r="L16" s="270" t="s">
        <v>172</v>
      </c>
    </row>
    <row r="17" spans="1:12" x14ac:dyDescent="0.15">
      <c r="A17" s="273" t="s">
        <v>2102</v>
      </c>
      <c r="B17" s="250">
        <v>14</v>
      </c>
      <c r="C17" s="250" t="s">
        <v>2317</v>
      </c>
      <c r="D17" s="273" t="s">
        <v>2039</v>
      </c>
      <c r="E17" s="273" t="s">
        <v>2099</v>
      </c>
      <c r="F17" s="273" t="s">
        <v>172</v>
      </c>
      <c r="G17" s="274" t="s">
        <v>2103</v>
      </c>
      <c r="H17" s="264" t="s">
        <v>2104</v>
      </c>
      <c r="I17" s="264" t="s">
        <v>2105</v>
      </c>
      <c r="J17" s="270" t="s">
        <v>172</v>
      </c>
      <c r="K17" s="270" t="s">
        <v>172</v>
      </c>
      <c r="L17" s="270" t="s">
        <v>172</v>
      </c>
    </row>
    <row r="18" spans="1:12" x14ac:dyDescent="0.15">
      <c r="A18" s="265" t="s">
        <v>2057</v>
      </c>
      <c r="B18" s="250">
        <v>15</v>
      </c>
      <c r="C18" s="250" t="s">
        <v>2317</v>
      </c>
      <c r="D18" s="250" t="s">
        <v>2039</v>
      </c>
      <c r="E18" s="250" t="s">
        <v>2043</v>
      </c>
      <c r="F18" s="250" t="s">
        <v>172</v>
      </c>
      <c r="G18" s="264" t="s">
        <v>6</v>
      </c>
      <c r="H18" s="264" t="s">
        <v>760</v>
      </c>
      <c r="I18" s="264" t="s">
        <v>2196</v>
      </c>
      <c r="J18" s="270" t="s">
        <v>172</v>
      </c>
      <c r="K18" s="270" t="s">
        <v>172</v>
      </c>
      <c r="L18" s="270" t="s">
        <v>172</v>
      </c>
    </row>
    <row r="19" spans="1:12" x14ac:dyDescent="0.15">
      <c r="A19" s="250" t="s">
        <v>2058</v>
      </c>
      <c r="B19" s="250">
        <v>16</v>
      </c>
      <c r="C19" s="250" t="s">
        <v>2317</v>
      </c>
      <c r="D19" s="250" t="s">
        <v>2039</v>
      </c>
      <c r="E19" s="250" t="s">
        <v>2043</v>
      </c>
      <c r="F19" s="250" t="s">
        <v>172</v>
      </c>
      <c r="G19" s="264" t="s">
        <v>849</v>
      </c>
      <c r="H19" s="264" t="s">
        <v>2197</v>
      </c>
      <c r="I19" s="264" t="s">
        <v>850</v>
      </c>
      <c r="J19" s="270" t="s">
        <v>172</v>
      </c>
      <c r="K19" s="270" t="s">
        <v>172</v>
      </c>
      <c r="L19" s="270" t="s">
        <v>172</v>
      </c>
    </row>
    <row r="20" spans="1:12" ht="22" x14ac:dyDescent="0.15">
      <c r="A20" s="275" t="s">
        <v>2418</v>
      </c>
      <c r="B20" s="250">
        <v>17</v>
      </c>
      <c r="C20" s="267" t="s">
        <v>2334</v>
      </c>
      <c r="D20" s="267" t="s">
        <v>2039</v>
      </c>
      <c r="E20" s="267" t="s">
        <v>836</v>
      </c>
      <c r="F20" s="267" t="s">
        <v>172</v>
      </c>
      <c r="G20" s="253" t="s">
        <v>2437</v>
      </c>
      <c r="H20" s="253" t="s">
        <v>2436</v>
      </c>
      <c r="I20" s="253" t="s">
        <v>2438</v>
      </c>
      <c r="J20" s="253" t="s">
        <v>2505</v>
      </c>
      <c r="K20" s="264" t="s">
        <v>2507</v>
      </c>
      <c r="L20" s="264" t="s">
        <v>2506</v>
      </c>
    </row>
    <row r="21" spans="1:12" x14ac:dyDescent="0.15">
      <c r="A21" s="275" t="s">
        <v>2419</v>
      </c>
      <c r="B21" s="250">
        <v>18</v>
      </c>
      <c r="C21" s="267" t="s">
        <v>2334</v>
      </c>
      <c r="D21" s="267" t="s">
        <v>2039</v>
      </c>
      <c r="E21" s="267" t="s">
        <v>838</v>
      </c>
      <c r="F21" s="267" t="s">
        <v>172</v>
      </c>
      <c r="G21" s="253" t="s">
        <v>2425</v>
      </c>
      <c r="H21" s="253" t="s">
        <v>2425</v>
      </c>
      <c r="I21" s="253" t="s">
        <v>2425</v>
      </c>
      <c r="J21" s="253" t="s">
        <v>2509</v>
      </c>
      <c r="K21" s="253" t="s">
        <v>2510</v>
      </c>
      <c r="L21" s="253" t="s">
        <v>2508</v>
      </c>
    </row>
    <row r="22" spans="1:12" x14ac:dyDescent="0.15">
      <c r="A22" s="266" t="s">
        <v>2420</v>
      </c>
      <c r="B22" s="250">
        <v>19</v>
      </c>
      <c r="C22" s="267" t="s">
        <v>2334</v>
      </c>
      <c r="D22" s="267" t="s">
        <v>2039</v>
      </c>
      <c r="E22" s="267" t="s">
        <v>838</v>
      </c>
      <c r="F22" s="267" t="s">
        <v>172</v>
      </c>
      <c r="G22" s="253" t="s">
        <v>2432</v>
      </c>
      <c r="H22" s="264" t="s">
        <v>2431</v>
      </c>
      <c r="I22" s="264" t="s">
        <v>2430</v>
      </c>
      <c r="J22" s="270" t="s">
        <v>172</v>
      </c>
      <c r="K22" s="270" t="s">
        <v>172</v>
      </c>
      <c r="L22" s="270" t="s">
        <v>172</v>
      </c>
    </row>
    <row r="23" spans="1:12" x14ac:dyDescent="0.15">
      <c r="A23" s="275" t="s">
        <v>2421</v>
      </c>
      <c r="B23" s="250">
        <v>20</v>
      </c>
      <c r="C23" s="267" t="s">
        <v>2334</v>
      </c>
      <c r="D23" s="267" t="s">
        <v>2039</v>
      </c>
      <c r="E23" s="267" t="s">
        <v>838</v>
      </c>
      <c r="F23" s="267" t="s">
        <v>172</v>
      </c>
      <c r="G23" s="253" t="s">
        <v>2417</v>
      </c>
      <c r="H23" s="264" t="s">
        <v>2440</v>
      </c>
      <c r="I23" s="264" t="s">
        <v>2439</v>
      </c>
      <c r="J23" s="270" t="s">
        <v>172</v>
      </c>
      <c r="K23" s="270" t="s">
        <v>172</v>
      </c>
      <c r="L23" s="270" t="s">
        <v>172</v>
      </c>
    </row>
    <row r="24" spans="1:12" ht="22" x14ac:dyDescent="0.15">
      <c r="A24" s="250" t="s">
        <v>2059</v>
      </c>
      <c r="B24" s="250">
        <v>21</v>
      </c>
      <c r="C24" s="250" t="s">
        <v>2317</v>
      </c>
      <c r="D24" s="250" t="s">
        <v>2039</v>
      </c>
      <c r="E24" s="250" t="s">
        <v>851</v>
      </c>
      <c r="F24" s="250" t="s">
        <v>2046</v>
      </c>
      <c r="G24" s="264" t="s">
        <v>0</v>
      </c>
      <c r="H24" s="264" t="s">
        <v>751</v>
      </c>
      <c r="I24" s="264" t="s">
        <v>750</v>
      </c>
      <c r="J24" s="264" t="s">
        <v>854</v>
      </c>
      <c r="K24" s="264" t="s">
        <v>855</v>
      </c>
      <c r="L24" s="264" t="s">
        <v>2198</v>
      </c>
    </row>
    <row r="25" spans="1:12" x14ac:dyDescent="0.15">
      <c r="A25" s="250" t="s">
        <v>2060</v>
      </c>
      <c r="B25" s="250">
        <v>22</v>
      </c>
      <c r="C25" s="250" t="s">
        <v>2317</v>
      </c>
      <c r="D25" s="250" t="s">
        <v>2039</v>
      </c>
      <c r="E25" s="250" t="s">
        <v>851</v>
      </c>
      <c r="F25" s="250" t="s">
        <v>2046</v>
      </c>
      <c r="G25" s="274" t="s">
        <v>2106</v>
      </c>
      <c r="H25" s="274" t="s">
        <v>2106</v>
      </c>
      <c r="I25" s="274" t="s">
        <v>2106</v>
      </c>
      <c r="J25" s="264" t="s">
        <v>856</v>
      </c>
      <c r="K25" s="264" t="s">
        <v>857</v>
      </c>
      <c r="L25" s="264" t="s">
        <v>2199</v>
      </c>
    </row>
    <row r="26" spans="1:12" x14ac:dyDescent="0.15">
      <c r="A26" s="250" t="s">
        <v>2061</v>
      </c>
      <c r="B26" s="250">
        <v>23</v>
      </c>
      <c r="C26" s="250" t="s">
        <v>2317</v>
      </c>
      <c r="D26" s="250" t="s">
        <v>2039</v>
      </c>
      <c r="E26" s="250" t="s">
        <v>851</v>
      </c>
      <c r="F26" s="250" t="s">
        <v>2046</v>
      </c>
      <c r="G26" s="264" t="s">
        <v>1</v>
      </c>
      <c r="H26" s="264" t="s">
        <v>749</v>
      </c>
      <c r="I26" s="264" t="s">
        <v>748</v>
      </c>
      <c r="J26" s="264" t="s">
        <v>858</v>
      </c>
      <c r="K26" s="264" t="s">
        <v>859</v>
      </c>
      <c r="L26" s="264" t="s">
        <v>860</v>
      </c>
    </row>
    <row r="27" spans="1:12" ht="22" x14ac:dyDescent="0.15">
      <c r="A27" s="250" t="s">
        <v>2077</v>
      </c>
      <c r="B27" s="250">
        <v>24</v>
      </c>
      <c r="C27" s="250" t="s">
        <v>2317</v>
      </c>
      <c r="D27" s="250" t="s">
        <v>2039</v>
      </c>
      <c r="E27" s="250" t="s">
        <v>851</v>
      </c>
      <c r="F27" s="250" t="s">
        <v>2046</v>
      </c>
      <c r="G27" s="264" t="s">
        <v>2</v>
      </c>
      <c r="H27" s="264" t="s">
        <v>2</v>
      </c>
      <c r="I27" s="264" t="s">
        <v>747</v>
      </c>
      <c r="J27" s="264" t="s">
        <v>861</v>
      </c>
      <c r="K27" s="264" t="s">
        <v>862</v>
      </c>
      <c r="L27" s="264" t="s">
        <v>863</v>
      </c>
    </row>
    <row r="28" spans="1:12" x14ac:dyDescent="0.15">
      <c r="A28" s="250" t="s">
        <v>2064</v>
      </c>
      <c r="B28" s="250">
        <v>25</v>
      </c>
      <c r="C28" s="250" t="s">
        <v>2317</v>
      </c>
      <c r="D28" s="250" t="s">
        <v>2039</v>
      </c>
      <c r="E28" s="250" t="s">
        <v>851</v>
      </c>
      <c r="F28" s="250" t="s">
        <v>2046</v>
      </c>
      <c r="G28" s="264" t="s">
        <v>3</v>
      </c>
      <c r="H28" s="264" t="s">
        <v>746</v>
      </c>
      <c r="I28" s="264" t="s">
        <v>745</v>
      </c>
      <c r="J28" s="264" t="s">
        <v>864</v>
      </c>
      <c r="K28" s="264" t="s">
        <v>865</v>
      </c>
      <c r="L28" s="264" t="s">
        <v>866</v>
      </c>
    </row>
    <row r="29" spans="1:12" x14ac:dyDescent="0.15">
      <c r="A29" s="250" t="s">
        <v>2065</v>
      </c>
      <c r="B29" s="250">
        <v>26</v>
      </c>
      <c r="C29" s="250" t="s">
        <v>2317</v>
      </c>
      <c r="D29" s="250" t="s">
        <v>2039</v>
      </c>
      <c r="E29" s="250" t="s">
        <v>851</v>
      </c>
      <c r="F29" s="250" t="s">
        <v>2046</v>
      </c>
      <c r="G29" s="264" t="s">
        <v>4</v>
      </c>
      <c r="H29" s="264" t="s">
        <v>744</v>
      </c>
      <c r="I29" s="264" t="s">
        <v>743</v>
      </c>
      <c r="J29" s="264" t="s">
        <v>867</v>
      </c>
      <c r="K29" s="264" t="s">
        <v>868</v>
      </c>
      <c r="L29" s="264" t="s">
        <v>2200</v>
      </c>
    </row>
    <row r="30" spans="1:12" x14ac:dyDescent="0.15">
      <c r="A30" s="250" t="s">
        <v>2066</v>
      </c>
      <c r="B30" s="250">
        <v>27</v>
      </c>
      <c r="C30" s="250" t="s">
        <v>2317</v>
      </c>
      <c r="D30" s="250" t="s">
        <v>2039</v>
      </c>
      <c r="E30" s="250" t="s">
        <v>851</v>
      </c>
      <c r="F30" s="250" t="s">
        <v>2082</v>
      </c>
      <c r="G30" s="264" t="s">
        <v>5</v>
      </c>
      <c r="H30" s="264" t="s">
        <v>742</v>
      </c>
      <c r="I30" s="264" t="s">
        <v>741</v>
      </c>
      <c r="J30" s="264" t="s">
        <v>869</v>
      </c>
      <c r="K30" s="264" t="s">
        <v>870</v>
      </c>
      <c r="L30" s="264" t="s">
        <v>871</v>
      </c>
    </row>
    <row r="31" spans="1:12" x14ac:dyDescent="0.15">
      <c r="A31" s="250" t="s">
        <v>2067</v>
      </c>
      <c r="B31" s="250">
        <v>28</v>
      </c>
      <c r="C31" s="250" t="s">
        <v>2317</v>
      </c>
      <c r="D31" s="250" t="s">
        <v>2039</v>
      </c>
      <c r="E31" s="250" t="s">
        <v>851</v>
      </c>
      <c r="F31" s="250" t="s">
        <v>2082</v>
      </c>
      <c r="G31" s="264" t="s">
        <v>2107</v>
      </c>
      <c r="H31" s="264" t="s">
        <v>740</v>
      </c>
      <c r="I31" s="264" t="s">
        <v>2201</v>
      </c>
      <c r="J31" s="264" t="s">
        <v>872</v>
      </c>
      <c r="K31" s="264" t="s">
        <v>873</v>
      </c>
      <c r="L31" s="264" t="s">
        <v>2202</v>
      </c>
    </row>
    <row r="32" spans="1:12" ht="22" x14ac:dyDescent="0.15">
      <c r="A32" s="250" t="s">
        <v>2068</v>
      </c>
      <c r="B32" s="250">
        <v>29</v>
      </c>
      <c r="C32" s="250" t="s">
        <v>2317</v>
      </c>
      <c r="D32" s="250" t="s">
        <v>2039</v>
      </c>
      <c r="E32" s="250" t="s">
        <v>851</v>
      </c>
      <c r="F32" s="250" t="s">
        <v>2108</v>
      </c>
      <c r="G32" s="264" t="s">
        <v>879</v>
      </c>
      <c r="H32" s="264" t="s">
        <v>882</v>
      </c>
      <c r="I32" s="264" t="s">
        <v>885</v>
      </c>
      <c r="J32" s="264" t="s">
        <v>880</v>
      </c>
      <c r="K32" s="274" t="s">
        <v>883</v>
      </c>
      <c r="L32" s="264" t="s">
        <v>886</v>
      </c>
    </row>
    <row r="33" spans="1:12" ht="22" x14ac:dyDescent="0.15">
      <c r="A33" s="250" t="s">
        <v>2069</v>
      </c>
      <c r="B33" s="250">
        <v>30</v>
      </c>
      <c r="C33" s="250" t="s">
        <v>2317</v>
      </c>
      <c r="D33" s="250" t="s">
        <v>2039</v>
      </c>
      <c r="E33" s="250" t="s">
        <v>851</v>
      </c>
      <c r="F33" s="250" t="s">
        <v>2108</v>
      </c>
      <c r="G33" s="264" t="s">
        <v>2109</v>
      </c>
      <c r="H33" s="264" t="s">
        <v>2110</v>
      </c>
      <c r="I33" s="264" t="s">
        <v>2111</v>
      </c>
      <c r="J33" s="264" t="s">
        <v>881</v>
      </c>
      <c r="K33" s="274" t="s">
        <v>884</v>
      </c>
      <c r="L33" s="264" t="s">
        <v>887</v>
      </c>
    </row>
    <row r="34" spans="1:12" x14ac:dyDescent="0.15">
      <c r="A34" s="250" t="s">
        <v>2070</v>
      </c>
      <c r="B34" s="250">
        <v>31</v>
      </c>
      <c r="C34" s="250" t="s">
        <v>2317</v>
      </c>
      <c r="D34" s="250" t="s">
        <v>2039</v>
      </c>
      <c r="E34" s="250" t="s">
        <v>851</v>
      </c>
      <c r="F34" s="250" t="s">
        <v>2082</v>
      </c>
      <c r="G34" s="264" t="s">
        <v>7</v>
      </c>
      <c r="H34" s="264" t="s">
        <v>739</v>
      </c>
      <c r="I34" s="264" t="s">
        <v>738</v>
      </c>
      <c r="J34" s="264" t="s">
        <v>874</v>
      </c>
      <c r="K34" s="264" t="s">
        <v>875</v>
      </c>
      <c r="L34" s="264" t="s">
        <v>2203</v>
      </c>
    </row>
    <row r="35" spans="1:12" ht="22" x14ac:dyDescent="0.15">
      <c r="A35" s="265" t="s">
        <v>2071</v>
      </c>
      <c r="B35" s="250">
        <v>32</v>
      </c>
      <c r="C35" s="250" t="s">
        <v>2317</v>
      </c>
      <c r="D35" s="250" t="s">
        <v>2039</v>
      </c>
      <c r="E35" s="250" t="s">
        <v>851</v>
      </c>
      <c r="F35" s="250" t="s">
        <v>2082</v>
      </c>
      <c r="G35" s="264" t="s">
        <v>1165</v>
      </c>
      <c r="H35" s="264" t="s">
        <v>1166</v>
      </c>
      <c r="I35" s="264" t="s">
        <v>1167</v>
      </c>
      <c r="J35" s="264" t="s">
        <v>1168</v>
      </c>
      <c r="K35" s="264" t="s">
        <v>1169</v>
      </c>
      <c r="L35" s="264" t="s">
        <v>2204</v>
      </c>
    </row>
    <row r="36" spans="1:12" x14ac:dyDescent="0.15">
      <c r="A36" s="265" t="s">
        <v>2072</v>
      </c>
      <c r="B36" s="250">
        <v>33</v>
      </c>
      <c r="C36" s="250" t="s">
        <v>2317</v>
      </c>
      <c r="D36" s="250" t="s">
        <v>2039</v>
      </c>
      <c r="E36" s="250" t="s">
        <v>851</v>
      </c>
      <c r="F36" s="250" t="s">
        <v>2112</v>
      </c>
      <c r="G36" s="264" t="s">
        <v>759</v>
      </c>
      <c r="H36" s="264" t="s">
        <v>2205</v>
      </c>
      <c r="I36" s="264" t="s">
        <v>758</v>
      </c>
      <c r="J36" s="264" t="s">
        <v>2100</v>
      </c>
      <c r="K36" s="264" t="s">
        <v>761</v>
      </c>
      <c r="L36" s="264" t="s">
        <v>2113</v>
      </c>
    </row>
    <row r="37" spans="1:12" x14ac:dyDescent="0.15">
      <c r="A37" s="250" t="s">
        <v>2073</v>
      </c>
      <c r="B37" s="250">
        <v>34</v>
      </c>
      <c r="C37" s="250" t="s">
        <v>2317</v>
      </c>
      <c r="D37" s="250" t="s">
        <v>2039</v>
      </c>
      <c r="E37" s="250" t="s">
        <v>851</v>
      </c>
      <c r="F37" s="250" t="s">
        <v>2082</v>
      </c>
      <c r="G37" s="264" t="s">
        <v>757</v>
      </c>
      <c r="H37" s="264" t="s">
        <v>756</v>
      </c>
      <c r="I37" s="264" t="s">
        <v>755</v>
      </c>
      <c r="J37" s="264" t="s">
        <v>2100</v>
      </c>
      <c r="K37" s="264" t="s">
        <v>761</v>
      </c>
      <c r="L37" s="264" t="s">
        <v>2206</v>
      </c>
    </row>
    <row r="38" spans="1:12" ht="22" x14ac:dyDescent="0.15">
      <c r="A38" s="265" t="s">
        <v>2074</v>
      </c>
      <c r="B38" s="250">
        <v>35</v>
      </c>
      <c r="C38" s="250" t="s">
        <v>2317</v>
      </c>
      <c r="D38" s="250" t="s">
        <v>2039</v>
      </c>
      <c r="E38" s="250" t="s">
        <v>851</v>
      </c>
      <c r="F38" s="250" t="s">
        <v>2046</v>
      </c>
      <c r="G38" s="264" t="s">
        <v>754</v>
      </c>
      <c r="H38" s="264" t="s">
        <v>752</v>
      </c>
      <c r="I38" s="264" t="s">
        <v>753</v>
      </c>
      <c r="J38" s="264" t="s">
        <v>1156</v>
      </c>
      <c r="K38" s="264" t="s">
        <v>2207</v>
      </c>
      <c r="L38" s="264" t="s">
        <v>2208</v>
      </c>
    </row>
    <row r="39" spans="1:12" x14ac:dyDescent="0.15">
      <c r="A39" s="265" t="s">
        <v>2075</v>
      </c>
      <c r="B39" s="250">
        <v>36</v>
      </c>
      <c r="C39" s="250" t="s">
        <v>2317</v>
      </c>
      <c r="D39" s="250" t="s">
        <v>2039</v>
      </c>
      <c r="E39" s="250" t="s">
        <v>851</v>
      </c>
      <c r="F39" s="250" t="s">
        <v>2080</v>
      </c>
      <c r="G39" s="264" t="s">
        <v>2262</v>
      </c>
      <c r="H39" s="264" t="s">
        <v>2263</v>
      </c>
      <c r="I39" s="264" t="s">
        <v>2264</v>
      </c>
      <c r="J39" s="264" t="s">
        <v>2209</v>
      </c>
      <c r="K39" s="276" t="s">
        <v>2210</v>
      </c>
      <c r="L39" s="276" t="s">
        <v>2211</v>
      </c>
    </row>
    <row r="40" spans="1:12" x14ac:dyDescent="0.15">
      <c r="A40" s="265" t="s">
        <v>2114</v>
      </c>
      <c r="B40" s="250">
        <v>37</v>
      </c>
      <c r="C40" s="250" t="s">
        <v>2317</v>
      </c>
      <c r="D40" s="250" t="s">
        <v>2039</v>
      </c>
      <c r="E40" s="250" t="s">
        <v>851</v>
      </c>
      <c r="F40" s="250" t="s">
        <v>2080</v>
      </c>
      <c r="G40" s="264" t="s">
        <v>2187</v>
      </c>
      <c r="H40" s="264" t="s">
        <v>2188</v>
      </c>
      <c r="I40" s="264" t="s">
        <v>2189</v>
      </c>
      <c r="J40" s="274" t="s">
        <v>2115</v>
      </c>
      <c r="K40" s="274" t="s">
        <v>2116</v>
      </c>
      <c r="L40" s="274" t="s">
        <v>2212</v>
      </c>
    </row>
    <row r="41" spans="1:12" x14ac:dyDescent="0.15">
      <c r="A41" s="265" t="s">
        <v>2304</v>
      </c>
      <c r="B41" s="250">
        <v>38</v>
      </c>
      <c r="C41" s="250" t="s">
        <v>2317</v>
      </c>
      <c r="D41" s="250" t="s">
        <v>2039</v>
      </c>
      <c r="E41" s="250" t="s">
        <v>851</v>
      </c>
      <c r="F41" s="250" t="s">
        <v>2080</v>
      </c>
      <c r="G41" s="264" t="s">
        <v>2477</v>
      </c>
      <c r="H41" s="264" t="s">
        <v>2478</v>
      </c>
      <c r="I41" s="264" t="s">
        <v>2479</v>
      </c>
      <c r="J41" s="274" t="s">
        <v>2481</v>
      </c>
      <c r="K41" s="274" t="s">
        <v>2482</v>
      </c>
      <c r="L41" s="274" t="s">
        <v>2483</v>
      </c>
    </row>
    <row r="42" spans="1:12" x14ac:dyDescent="0.15">
      <c r="A42" s="265" t="s">
        <v>2117</v>
      </c>
      <c r="B42" s="250">
        <v>39</v>
      </c>
      <c r="C42" s="250" t="s">
        <v>2317</v>
      </c>
      <c r="D42" s="250" t="s">
        <v>2039</v>
      </c>
      <c r="E42" s="250" t="s">
        <v>851</v>
      </c>
      <c r="F42" s="250" t="s">
        <v>2118</v>
      </c>
      <c r="G42" s="264" t="s">
        <v>1181</v>
      </c>
      <c r="H42" s="264" t="s">
        <v>2119</v>
      </c>
      <c r="I42" s="264" t="s">
        <v>2120</v>
      </c>
      <c r="J42" s="264" t="s">
        <v>2213</v>
      </c>
      <c r="K42" s="264" t="s">
        <v>2214</v>
      </c>
      <c r="L42" s="264" t="s">
        <v>2215</v>
      </c>
    </row>
    <row r="43" spans="1:12" x14ac:dyDescent="0.15">
      <c r="A43" s="265" t="s">
        <v>2121</v>
      </c>
      <c r="B43" s="250">
        <v>40</v>
      </c>
      <c r="C43" s="250" t="s">
        <v>2317</v>
      </c>
      <c r="D43" s="250" t="s">
        <v>2039</v>
      </c>
      <c r="E43" s="250" t="s">
        <v>851</v>
      </c>
      <c r="F43" s="250" t="s">
        <v>2118</v>
      </c>
      <c r="G43" s="264" t="s">
        <v>1182</v>
      </c>
      <c r="H43" s="264" t="s">
        <v>2122</v>
      </c>
      <c r="I43" s="264" t="s">
        <v>2123</v>
      </c>
      <c r="J43" s="264" t="s">
        <v>2213</v>
      </c>
      <c r="K43" s="264" t="s">
        <v>2214</v>
      </c>
      <c r="L43" s="264" t="s">
        <v>2215</v>
      </c>
    </row>
    <row r="44" spans="1:12" ht="22" x14ac:dyDescent="0.15">
      <c r="A44" s="265" t="s">
        <v>2076</v>
      </c>
      <c r="B44" s="250">
        <v>41</v>
      </c>
      <c r="C44" s="250" t="s">
        <v>2317</v>
      </c>
      <c r="D44" s="250" t="s">
        <v>2039</v>
      </c>
      <c r="E44" s="250" t="s">
        <v>851</v>
      </c>
      <c r="F44" s="250" t="s">
        <v>2046</v>
      </c>
      <c r="G44" s="264" t="s">
        <v>675</v>
      </c>
      <c r="H44" s="264" t="s">
        <v>675</v>
      </c>
      <c r="I44" s="264" t="s">
        <v>737</v>
      </c>
      <c r="J44" s="264" t="s">
        <v>876</v>
      </c>
      <c r="K44" s="264" t="s">
        <v>877</v>
      </c>
      <c r="L44" s="264" t="s">
        <v>878</v>
      </c>
    </row>
    <row r="45" spans="1:12" x14ac:dyDescent="0.15">
      <c r="A45" s="250" t="s">
        <v>2094</v>
      </c>
      <c r="B45" s="250">
        <v>42</v>
      </c>
      <c r="C45" s="250" t="s">
        <v>2317</v>
      </c>
      <c r="D45" s="250" t="s">
        <v>2040</v>
      </c>
      <c r="E45" s="250" t="s">
        <v>836</v>
      </c>
      <c r="F45" s="250" t="s">
        <v>172</v>
      </c>
      <c r="G45" s="264" t="s">
        <v>674</v>
      </c>
      <c r="H45" s="264" t="s">
        <v>847</v>
      </c>
      <c r="I45" s="264" t="s">
        <v>848</v>
      </c>
      <c r="J45" s="270" t="s">
        <v>172</v>
      </c>
      <c r="K45" s="270" t="s">
        <v>172</v>
      </c>
      <c r="L45" s="270" t="s">
        <v>172</v>
      </c>
    </row>
    <row r="46" spans="1:12" x14ac:dyDescent="0.15">
      <c r="A46" s="250" t="s">
        <v>2124</v>
      </c>
      <c r="B46" s="250">
        <v>43</v>
      </c>
      <c r="C46" s="250" t="s">
        <v>2317</v>
      </c>
      <c r="D46" s="250" t="s">
        <v>2040</v>
      </c>
      <c r="E46" s="250" t="s">
        <v>2043</v>
      </c>
      <c r="F46" s="250" t="s">
        <v>172</v>
      </c>
      <c r="G46" s="264" t="s">
        <v>2125</v>
      </c>
      <c r="H46" s="264" t="s">
        <v>2126</v>
      </c>
      <c r="I46" s="264" t="s">
        <v>2127</v>
      </c>
      <c r="J46" s="270" t="s">
        <v>172</v>
      </c>
      <c r="K46" s="270" t="s">
        <v>172</v>
      </c>
      <c r="L46" s="270" t="s">
        <v>172</v>
      </c>
    </row>
    <row r="47" spans="1:12" x14ac:dyDescent="0.15">
      <c r="A47" s="265" t="s">
        <v>2128</v>
      </c>
      <c r="B47" s="250">
        <v>44</v>
      </c>
      <c r="C47" s="250" t="s">
        <v>2317</v>
      </c>
      <c r="D47" s="250" t="s">
        <v>2040</v>
      </c>
      <c r="E47" s="250" t="s">
        <v>2099</v>
      </c>
      <c r="F47" s="250" t="s">
        <v>172</v>
      </c>
      <c r="G47" s="264" t="s">
        <v>2129</v>
      </c>
      <c r="H47" s="264" t="s">
        <v>2130</v>
      </c>
      <c r="I47" s="264" t="s">
        <v>2131</v>
      </c>
      <c r="J47" s="270" t="s">
        <v>172</v>
      </c>
      <c r="K47" s="270" t="s">
        <v>172</v>
      </c>
      <c r="L47" s="270" t="s">
        <v>172</v>
      </c>
    </row>
    <row r="48" spans="1:12" x14ac:dyDescent="0.15">
      <c r="A48" s="265" t="s">
        <v>2132</v>
      </c>
      <c r="B48" s="250">
        <v>45</v>
      </c>
      <c r="C48" s="250" t="s">
        <v>2317</v>
      </c>
      <c r="D48" s="250" t="s">
        <v>2040</v>
      </c>
      <c r="E48" s="250" t="s">
        <v>2099</v>
      </c>
      <c r="F48" s="250" t="s">
        <v>172</v>
      </c>
      <c r="G48" s="264" t="s">
        <v>803</v>
      </c>
      <c r="H48" s="264" t="s">
        <v>804</v>
      </c>
      <c r="I48" s="264" t="s">
        <v>805</v>
      </c>
      <c r="J48" s="270" t="s">
        <v>172</v>
      </c>
      <c r="K48" s="270" t="s">
        <v>172</v>
      </c>
      <c r="L48" s="270" t="s">
        <v>172</v>
      </c>
    </row>
    <row r="49" spans="1:12" x14ac:dyDescent="0.15">
      <c r="A49" s="265" t="s">
        <v>2133</v>
      </c>
      <c r="B49" s="250">
        <v>46</v>
      </c>
      <c r="C49" s="250" t="s">
        <v>2317</v>
      </c>
      <c r="D49" s="250" t="s">
        <v>2040</v>
      </c>
      <c r="E49" s="250" t="s">
        <v>2099</v>
      </c>
      <c r="F49" s="250" t="s">
        <v>172</v>
      </c>
      <c r="G49" s="264" t="s">
        <v>806</v>
      </c>
      <c r="H49" s="264" t="s">
        <v>813</v>
      </c>
      <c r="I49" s="264" t="s">
        <v>814</v>
      </c>
      <c r="J49" s="270" t="s">
        <v>172</v>
      </c>
      <c r="K49" s="270" t="s">
        <v>172</v>
      </c>
      <c r="L49" s="270" t="s">
        <v>172</v>
      </c>
    </row>
    <row r="50" spans="1:12" x14ac:dyDescent="0.15">
      <c r="A50" s="265" t="s">
        <v>2134</v>
      </c>
      <c r="B50" s="250">
        <v>47</v>
      </c>
      <c r="C50" s="250" t="s">
        <v>2317</v>
      </c>
      <c r="D50" s="250" t="s">
        <v>2040</v>
      </c>
      <c r="E50" s="250" t="s">
        <v>2043</v>
      </c>
      <c r="F50" s="250" t="s">
        <v>172</v>
      </c>
      <c r="G50" s="264" t="s">
        <v>798</v>
      </c>
      <c r="H50" s="264" t="s">
        <v>812</v>
      </c>
      <c r="I50" s="264" t="s">
        <v>817</v>
      </c>
      <c r="J50" s="270" t="s">
        <v>172</v>
      </c>
      <c r="K50" s="270" t="s">
        <v>172</v>
      </c>
      <c r="L50" s="270" t="s">
        <v>172</v>
      </c>
    </row>
    <row r="51" spans="1:12" x14ac:dyDescent="0.15">
      <c r="A51" s="265" t="s">
        <v>2135</v>
      </c>
      <c r="B51" s="250">
        <v>48</v>
      </c>
      <c r="C51" s="250" t="s">
        <v>2317</v>
      </c>
      <c r="D51" s="250" t="s">
        <v>2040</v>
      </c>
      <c r="E51" s="250" t="s">
        <v>2099</v>
      </c>
      <c r="F51" s="250" t="s">
        <v>172</v>
      </c>
      <c r="G51" s="264" t="s">
        <v>1148</v>
      </c>
      <c r="H51" s="264" t="s">
        <v>1149</v>
      </c>
      <c r="I51" s="264" t="s">
        <v>1150</v>
      </c>
      <c r="J51" s="270" t="s">
        <v>172</v>
      </c>
      <c r="K51" s="270" t="s">
        <v>172</v>
      </c>
      <c r="L51" s="270" t="s">
        <v>172</v>
      </c>
    </row>
    <row r="52" spans="1:12" x14ac:dyDescent="0.15">
      <c r="A52" s="265" t="s">
        <v>2136</v>
      </c>
      <c r="B52" s="250">
        <v>49</v>
      </c>
      <c r="C52" s="250" t="s">
        <v>2317</v>
      </c>
      <c r="D52" s="250" t="s">
        <v>2040</v>
      </c>
      <c r="E52" s="250" t="s">
        <v>2099</v>
      </c>
      <c r="F52" s="250" t="s">
        <v>172</v>
      </c>
      <c r="G52" s="264" t="s">
        <v>1151</v>
      </c>
      <c r="H52" s="264" t="s">
        <v>1152</v>
      </c>
      <c r="I52" s="264" t="s">
        <v>1153</v>
      </c>
      <c r="J52" s="270" t="s">
        <v>172</v>
      </c>
      <c r="K52" s="270" t="s">
        <v>172</v>
      </c>
      <c r="L52" s="270" t="s">
        <v>172</v>
      </c>
    </row>
    <row r="53" spans="1:12" ht="22" x14ac:dyDescent="0.15">
      <c r="A53" s="250" t="s">
        <v>2137</v>
      </c>
      <c r="B53" s="250">
        <v>50</v>
      </c>
      <c r="C53" s="250" t="s">
        <v>2317</v>
      </c>
      <c r="D53" s="250" t="s">
        <v>2040</v>
      </c>
      <c r="E53" s="250" t="s">
        <v>851</v>
      </c>
      <c r="F53" s="250" t="s">
        <v>2082</v>
      </c>
      <c r="G53" s="264" t="s">
        <v>2138</v>
      </c>
      <c r="H53" s="264" t="s">
        <v>2139</v>
      </c>
      <c r="I53" s="264" t="s">
        <v>2140</v>
      </c>
      <c r="J53" s="264" t="s">
        <v>2141</v>
      </c>
      <c r="K53" s="264" t="s">
        <v>2142</v>
      </c>
      <c r="L53" s="264" t="s">
        <v>2216</v>
      </c>
    </row>
    <row r="54" spans="1:12" ht="33" x14ac:dyDescent="0.15">
      <c r="A54" s="250" t="s">
        <v>784</v>
      </c>
      <c r="B54" s="250">
        <v>51</v>
      </c>
      <c r="C54" s="250" t="s">
        <v>2317</v>
      </c>
      <c r="D54" s="250" t="s">
        <v>2040</v>
      </c>
      <c r="E54" s="250" t="s">
        <v>851</v>
      </c>
      <c r="F54" s="250" t="s">
        <v>2046</v>
      </c>
      <c r="G54" s="274" t="s">
        <v>826</v>
      </c>
      <c r="H54" s="274" t="s">
        <v>736</v>
      </c>
      <c r="I54" s="274" t="s">
        <v>2143</v>
      </c>
      <c r="J54" s="264" t="s">
        <v>2217</v>
      </c>
      <c r="K54" s="274" t="s">
        <v>2218</v>
      </c>
      <c r="L54" s="264" t="s">
        <v>2144</v>
      </c>
    </row>
    <row r="55" spans="1:12" x14ac:dyDescent="0.15">
      <c r="A55" s="250" t="s">
        <v>785</v>
      </c>
      <c r="B55" s="250">
        <v>52</v>
      </c>
      <c r="C55" s="250" t="s">
        <v>2317</v>
      </c>
      <c r="D55" s="250" t="s">
        <v>2040</v>
      </c>
      <c r="E55" s="250" t="s">
        <v>851</v>
      </c>
      <c r="F55" s="250" t="s">
        <v>2108</v>
      </c>
      <c r="G55" s="264" t="s">
        <v>8</v>
      </c>
      <c r="H55" s="264" t="s">
        <v>801</v>
      </c>
      <c r="I55" s="264" t="s">
        <v>815</v>
      </c>
      <c r="J55" s="264" t="s">
        <v>681</v>
      </c>
      <c r="K55" s="274" t="s">
        <v>2219</v>
      </c>
      <c r="L55" s="264" t="s">
        <v>818</v>
      </c>
    </row>
    <row r="56" spans="1:12" x14ac:dyDescent="0.15">
      <c r="A56" s="250" t="s">
        <v>2145</v>
      </c>
      <c r="B56" s="250">
        <v>53</v>
      </c>
      <c r="C56" s="250" t="s">
        <v>2317</v>
      </c>
      <c r="D56" s="250" t="s">
        <v>2040</v>
      </c>
      <c r="E56" s="250" t="s">
        <v>851</v>
      </c>
      <c r="F56" s="250" t="s">
        <v>2082</v>
      </c>
      <c r="G56" s="264" t="s">
        <v>2146</v>
      </c>
      <c r="H56" s="264" t="s">
        <v>2147</v>
      </c>
      <c r="I56" s="264" t="s">
        <v>2148</v>
      </c>
      <c r="J56" s="264" t="s">
        <v>683</v>
      </c>
      <c r="K56" s="274" t="s">
        <v>807</v>
      </c>
      <c r="L56" s="264" t="s">
        <v>819</v>
      </c>
    </row>
    <row r="57" spans="1:12" x14ac:dyDescent="0.15">
      <c r="A57" s="250" t="s">
        <v>2149</v>
      </c>
      <c r="B57" s="250">
        <v>54</v>
      </c>
      <c r="C57" s="250" t="s">
        <v>2317</v>
      </c>
      <c r="D57" s="250" t="s">
        <v>2040</v>
      </c>
      <c r="E57" s="250" t="s">
        <v>851</v>
      </c>
      <c r="F57" s="250" t="s">
        <v>2082</v>
      </c>
      <c r="G57" s="264" t="s">
        <v>716</v>
      </c>
      <c r="H57" s="264" t="s">
        <v>716</v>
      </c>
      <c r="I57" s="264" t="s">
        <v>716</v>
      </c>
      <c r="J57" s="274" t="s">
        <v>717</v>
      </c>
      <c r="K57" s="274" t="s">
        <v>2220</v>
      </c>
      <c r="L57" s="264" t="s">
        <v>2221</v>
      </c>
    </row>
    <row r="58" spans="1:12" x14ac:dyDescent="0.15">
      <c r="A58" s="250" t="s">
        <v>2150</v>
      </c>
      <c r="B58" s="250">
        <v>55</v>
      </c>
      <c r="C58" s="250" t="s">
        <v>2317</v>
      </c>
      <c r="D58" s="250" t="s">
        <v>2040</v>
      </c>
      <c r="E58" s="250" t="s">
        <v>851</v>
      </c>
      <c r="F58" s="250" t="s">
        <v>2082</v>
      </c>
      <c r="G58" s="264" t="s">
        <v>2151</v>
      </c>
      <c r="H58" s="264" t="s">
        <v>2152</v>
      </c>
      <c r="I58" s="264" t="s">
        <v>2153</v>
      </c>
      <c r="J58" s="264" t="s">
        <v>2154</v>
      </c>
      <c r="K58" s="274" t="s">
        <v>2222</v>
      </c>
      <c r="L58" s="264" t="s">
        <v>2223</v>
      </c>
    </row>
    <row r="59" spans="1:12" ht="22" x14ac:dyDescent="0.15">
      <c r="A59" s="250" t="s">
        <v>2155</v>
      </c>
      <c r="B59" s="250">
        <v>56</v>
      </c>
      <c r="C59" s="250" t="s">
        <v>2317</v>
      </c>
      <c r="D59" s="250" t="s">
        <v>2040</v>
      </c>
      <c r="E59" s="250" t="s">
        <v>851</v>
      </c>
      <c r="F59" s="250" t="s">
        <v>2082</v>
      </c>
      <c r="G59" s="264" t="s">
        <v>2156</v>
      </c>
      <c r="H59" s="264" t="s">
        <v>802</v>
      </c>
      <c r="I59" s="264" t="s">
        <v>816</v>
      </c>
      <c r="J59" s="264" t="s">
        <v>2224</v>
      </c>
      <c r="K59" s="274" t="s">
        <v>2225</v>
      </c>
      <c r="L59" s="264" t="s">
        <v>2226</v>
      </c>
    </row>
    <row r="60" spans="1:12" x14ac:dyDescent="0.15">
      <c r="A60" s="250" t="s">
        <v>2157</v>
      </c>
      <c r="B60" s="250">
        <v>57</v>
      </c>
      <c r="C60" s="250" t="s">
        <v>2317</v>
      </c>
      <c r="D60" s="250" t="s">
        <v>2040</v>
      </c>
      <c r="E60" s="250" t="s">
        <v>851</v>
      </c>
      <c r="F60" s="250" t="s">
        <v>2082</v>
      </c>
      <c r="G60" s="264" t="s">
        <v>2434</v>
      </c>
      <c r="H60" s="264" t="s">
        <v>2158</v>
      </c>
      <c r="I60" s="264" t="s">
        <v>2159</v>
      </c>
      <c r="J60" s="264" t="s">
        <v>684</v>
      </c>
      <c r="K60" s="274" t="s">
        <v>808</v>
      </c>
      <c r="L60" s="264" t="s">
        <v>820</v>
      </c>
    </row>
    <row r="61" spans="1:12" ht="22" x14ac:dyDescent="0.15">
      <c r="A61" s="250" t="s">
        <v>2160</v>
      </c>
      <c r="B61" s="250">
        <v>58</v>
      </c>
      <c r="C61" s="250" t="s">
        <v>2317</v>
      </c>
      <c r="D61" s="250" t="s">
        <v>2040</v>
      </c>
      <c r="E61" s="250" t="s">
        <v>851</v>
      </c>
      <c r="F61" s="250" t="s">
        <v>2082</v>
      </c>
      <c r="G61" s="264" t="s">
        <v>2161</v>
      </c>
      <c r="H61" s="264" t="s">
        <v>2162</v>
      </c>
      <c r="I61" s="264" t="s">
        <v>2163</v>
      </c>
      <c r="J61" s="264" t="s">
        <v>685</v>
      </c>
      <c r="K61" s="274" t="s">
        <v>809</v>
      </c>
      <c r="L61" s="264" t="s">
        <v>2227</v>
      </c>
    </row>
    <row r="62" spans="1:12" ht="33" x14ac:dyDescent="0.15">
      <c r="A62" s="265" t="s">
        <v>2164</v>
      </c>
      <c r="B62" s="250">
        <v>59</v>
      </c>
      <c r="C62" s="250" t="s">
        <v>2317</v>
      </c>
      <c r="D62" s="250" t="s">
        <v>2040</v>
      </c>
      <c r="E62" s="250" t="s">
        <v>851</v>
      </c>
      <c r="F62" s="250" t="s">
        <v>2108</v>
      </c>
      <c r="G62" s="264" t="s">
        <v>827</v>
      </c>
      <c r="H62" s="264" t="s">
        <v>828</v>
      </c>
      <c r="I62" s="264" t="s">
        <v>2228</v>
      </c>
      <c r="J62" s="264" t="s">
        <v>2229</v>
      </c>
      <c r="K62" s="274" t="s">
        <v>2230</v>
      </c>
      <c r="L62" s="264" t="s">
        <v>2231</v>
      </c>
    </row>
    <row r="63" spans="1:12" ht="22" x14ac:dyDescent="0.15">
      <c r="A63" s="265" t="s">
        <v>2165</v>
      </c>
      <c r="B63" s="250">
        <v>60</v>
      </c>
      <c r="C63" s="250" t="s">
        <v>2317</v>
      </c>
      <c r="D63" s="250" t="s">
        <v>2040</v>
      </c>
      <c r="E63" s="250" t="s">
        <v>851</v>
      </c>
      <c r="F63" s="250" t="s">
        <v>2108</v>
      </c>
      <c r="G63" s="264" t="s">
        <v>2232</v>
      </c>
      <c r="H63" s="264" t="s">
        <v>829</v>
      </c>
      <c r="I63" s="264" t="s">
        <v>2233</v>
      </c>
      <c r="J63" s="264" t="s">
        <v>686</v>
      </c>
      <c r="K63" s="274" t="s">
        <v>810</v>
      </c>
      <c r="L63" s="264" t="s">
        <v>821</v>
      </c>
    </row>
    <row r="64" spans="1:12" ht="22" x14ac:dyDescent="0.15">
      <c r="A64" s="265" t="s">
        <v>2166</v>
      </c>
      <c r="B64" s="250">
        <v>61</v>
      </c>
      <c r="C64" s="250" t="s">
        <v>2317</v>
      </c>
      <c r="D64" s="250" t="s">
        <v>2040</v>
      </c>
      <c r="E64" s="250" t="s">
        <v>851</v>
      </c>
      <c r="F64" s="250" t="s">
        <v>2108</v>
      </c>
      <c r="G64" s="264" t="s">
        <v>2234</v>
      </c>
      <c r="H64" s="264" t="s">
        <v>2235</v>
      </c>
      <c r="I64" s="264" t="s">
        <v>2236</v>
      </c>
      <c r="J64" s="264" t="s">
        <v>687</v>
      </c>
      <c r="K64" s="274" t="s">
        <v>2237</v>
      </c>
      <c r="L64" s="264" t="s">
        <v>822</v>
      </c>
    </row>
    <row r="65" spans="1:12" ht="22" x14ac:dyDescent="0.15">
      <c r="A65" s="265" t="s">
        <v>2167</v>
      </c>
      <c r="B65" s="250">
        <v>62</v>
      </c>
      <c r="C65" s="250" t="s">
        <v>2317</v>
      </c>
      <c r="D65" s="250" t="s">
        <v>2040</v>
      </c>
      <c r="E65" s="250" t="s">
        <v>851</v>
      </c>
      <c r="F65" s="250" t="s">
        <v>2108</v>
      </c>
      <c r="G65" s="264" t="s">
        <v>1157</v>
      </c>
      <c r="H65" s="264" t="s">
        <v>2238</v>
      </c>
      <c r="I65" s="264" t="s">
        <v>1158</v>
      </c>
      <c r="J65" s="264" t="s">
        <v>688</v>
      </c>
      <c r="K65" s="274" t="s">
        <v>811</v>
      </c>
      <c r="L65" s="264" t="s">
        <v>2239</v>
      </c>
    </row>
    <row r="66" spans="1:12" ht="22" x14ac:dyDescent="0.15">
      <c r="A66" s="250" t="s">
        <v>2168</v>
      </c>
      <c r="B66" s="250">
        <v>63</v>
      </c>
      <c r="C66" s="250" t="s">
        <v>2317</v>
      </c>
      <c r="D66" s="250" t="s">
        <v>2040</v>
      </c>
      <c r="E66" s="250" t="s">
        <v>851</v>
      </c>
      <c r="F66" s="250" t="s">
        <v>2082</v>
      </c>
      <c r="G66" s="264" t="s">
        <v>2169</v>
      </c>
      <c r="H66" s="264" t="s">
        <v>2170</v>
      </c>
      <c r="I66" s="264" t="s">
        <v>2171</v>
      </c>
      <c r="J66" s="264" t="s">
        <v>689</v>
      </c>
      <c r="K66" s="274" t="s">
        <v>2240</v>
      </c>
      <c r="L66" s="264" t="s">
        <v>2241</v>
      </c>
    </row>
    <row r="67" spans="1:12" ht="33" x14ac:dyDescent="0.15">
      <c r="A67" s="250" t="s">
        <v>799</v>
      </c>
      <c r="B67" s="250">
        <v>64</v>
      </c>
      <c r="C67" s="250" t="s">
        <v>2317</v>
      </c>
      <c r="D67" s="250" t="s">
        <v>2040</v>
      </c>
      <c r="E67" s="250" t="s">
        <v>851</v>
      </c>
      <c r="F67" s="250" t="s">
        <v>2082</v>
      </c>
      <c r="G67" s="264" t="s">
        <v>2172</v>
      </c>
      <c r="H67" s="264" t="s">
        <v>2172</v>
      </c>
      <c r="I67" s="264" t="s">
        <v>2173</v>
      </c>
      <c r="J67" s="264" t="s">
        <v>690</v>
      </c>
      <c r="K67" s="274" t="s">
        <v>2242</v>
      </c>
      <c r="L67" s="264" t="s">
        <v>823</v>
      </c>
    </row>
    <row r="68" spans="1:12" ht="22" x14ac:dyDescent="0.15">
      <c r="A68" s="265" t="s">
        <v>2174</v>
      </c>
      <c r="B68" s="250">
        <v>65</v>
      </c>
      <c r="C68" s="250" t="s">
        <v>2317</v>
      </c>
      <c r="D68" s="250" t="s">
        <v>2040</v>
      </c>
      <c r="E68" s="250" t="s">
        <v>851</v>
      </c>
      <c r="F68" s="250" t="s">
        <v>2082</v>
      </c>
      <c r="G68" s="264" t="s">
        <v>2169</v>
      </c>
      <c r="H68" s="264" t="s">
        <v>2170</v>
      </c>
      <c r="I68" s="264" t="s">
        <v>2171</v>
      </c>
      <c r="J68" s="264" t="s">
        <v>692</v>
      </c>
      <c r="K68" s="274" t="s">
        <v>2243</v>
      </c>
      <c r="L68" s="264" t="s">
        <v>2244</v>
      </c>
    </row>
    <row r="69" spans="1:12" ht="22" x14ac:dyDescent="0.15">
      <c r="A69" s="265" t="s">
        <v>800</v>
      </c>
      <c r="B69" s="250">
        <v>66</v>
      </c>
      <c r="C69" s="250" t="s">
        <v>2317</v>
      </c>
      <c r="D69" s="250" t="s">
        <v>2040</v>
      </c>
      <c r="E69" s="250" t="s">
        <v>851</v>
      </c>
      <c r="F69" s="250" t="s">
        <v>2082</v>
      </c>
      <c r="G69" s="264" t="s">
        <v>2175</v>
      </c>
      <c r="H69" s="264" t="s">
        <v>2175</v>
      </c>
      <c r="I69" s="264" t="s">
        <v>2176</v>
      </c>
      <c r="J69" s="264" t="s">
        <v>691</v>
      </c>
      <c r="K69" s="274" t="s">
        <v>2245</v>
      </c>
      <c r="L69" s="264" t="s">
        <v>824</v>
      </c>
    </row>
    <row r="70" spans="1:12" x14ac:dyDescent="0.15">
      <c r="A70" s="266" t="s">
        <v>2336</v>
      </c>
      <c r="B70" s="250">
        <v>67</v>
      </c>
      <c r="C70" s="267" t="s">
        <v>2334</v>
      </c>
      <c r="D70" s="250" t="s">
        <v>2040</v>
      </c>
      <c r="E70" s="267" t="s">
        <v>2043</v>
      </c>
      <c r="F70" s="267" t="s">
        <v>172</v>
      </c>
      <c r="G70" s="251" t="s">
        <v>2347</v>
      </c>
      <c r="H70" s="253" t="s">
        <v>2480</v>
      </c>
      <c r="I70" s="253" t="s">
        <v>2335</v>
      </c>
      <c r="J70" s="257" t="s">
        <v>172</v>
      </c>
      <c r="K70" s="257" t="s">
        <v>172</v>
      </c>
      <c r="L70" s="257" t="s">
        <v>172</v>
      </c>
    </row>
    <row r="71" spans="1:12" x14ac:dyDescent="0.15">
      <c r="A71" s="266" t="s">
        <v>2337</v>
      </c>
      <c r="B71" s="250">
        <v>68</v>
      </c>
      <c r="C71" s="267" t="s">
        <v>2334</v>
      </c>
      <c r="D71" s="250" t="s">
        <v>2040</v>
      </c>
      <c r="E71" s="267" t="s">
        <v>838</v>
      </c>
      <c r="F71" s="267" t="s">
        <v>172</v>
      </c>
      <c r="G71" s="253" t="s">
        <v>2434</v>
      </c>
      <c r="H71" s="264" t="s">
        <v>2435</v>
      </c>
      <c r="I71" s="264" t="s">
        <v>2159</v>
      </c>
      <c r="J71" s="253" t="s">
        <v>172</v>
      </c>
      <c r="K71" s="253" t="s">
        <v>172</v>
      </c>
      <c r="L71" s="253" t="s">
        <v>172</v>
      </c>
    </row>
    <row r="72" spans="1:12" ht="22" x14ac:dyDescent="0.15">
      <c r="A72" s="266" t="s">
        <v>2338</v>
      </c>
      <c r="B72" s="250">
        <v>69</v>
      </c>
      <c r="C72" s="267" t="s">
        <v>2334</v>
      </c>
      <c r="D72" s="250" t="s">
        <v>2040</v>
      </c>
      <c r="E72" s="267" t="s">
        <v>2043</v>
      </c>
      <c r="F72" s="267" t="s">
        <v>172</v>
      </c>
      <c r="G72" s="251" t="s">
        <v>2333</v>
      </c>
      <c r="H72" s="253" t="s">
        <v>2500</v>
      </c>
      <c r="I72" s="253" t="s">
        <v>2470</v>
      </c>
      <c r="J72" s="253" t="s">
        <v>172</v>
      </c>
      <c r="K72" s="253" t="s">
        <v>172</v>
      </c>
      <c r="L72" s="253" t="s">
        <v>172</v>
      </c>
    </row>
    <row r="73" spans="1:12" ht="22" x14ac:dyDescent="0.15">
      <c r="A73" s="266" t="s">
        <v>2338</v>
      </c>
      <c r="B73" s="250">
        <v>70</v>
      </c>
      <c r="C73" s="267" t="s">
        <v>2334</v>
      </c>
      <c r="D73" s="250" t="s">
        <v>2040</v>
      </c>
      <c r="E73" s="267" t="s">
        <v>2099</v>
      </c>
      <c r="F73" s="267" t="s">
        <v>172</v>
      </c>
      <c r="G73" s="251" t="s">
        <v>2499</v>
      </c>
      <c r="H73" s="253" t="s">
        <v>2471</v>
      </c>
      <c r="I73" s="253" t="s">
        <v>2354</v>
      </c>
      <c r="J73" s="253" t="s">
        <v>172</v>
      </c>
      <c r="K73" s="253" t="s">
        <v>172</v>
      </c>
      <c r="L73" s="253" t="s">
        <v>172</v>
      </c>
    </row>
    <row r="74" spans="1:12" x14ac:dyDescent="0.15">
      <c r="A74" s="266" t="s">
        <v>2339</v>
      </c>
      <c r="B74" s="250">
        <v>71</v>
      </c>
      <c r="C74" s="267" t="s">
        <v>2334</v>
      </c>
      <c r="D74" s="250" t="s">
        <v>2040</v>
      </c>
      <c r="E74" s="267" t="s">
        <v>2099</v>
      </c>
      <c r="F74" s="267" t="s">
        <v>172</v>
      </c>
      <c r="G74" s="251" t="s">
        <v>2343</v>
      </c>
      <c r="H74" s="253" t="s">
        <v>2355</v>
      </c>
      <c r="I74" s="253" t="s">
        <v>2356</v>
      </c>
      <c r="J74" s="253" t="s">
        <v>172</v>
      </c>
      <c r="K74" s="253" t="s">
        <v>172</v>
      </c>
      <c r="L74" s="253" t="s">
        <v>172</v>
      </c>
    </row>
    <row r="75" spans="1:12" x14ac:dyDescent="0.15">
      <c r="A75" s="266" t="s">
        <v>2446</v>
      </c>
      <c r="B75" s="250">
        <v>72</v>
      </c>
      <c r="C75" s="267" t="s">
        <v>2334</v>
      </c>
      <c r="D75" s="250" t="s">
        <v>2040</v>
      </c>
      <c r="E75" s="267" t="s">
        <v>851</v>
      </c>
      <c r="F75" s="267" t="s">
        <v>2108</v>
      </c>
      <c r="G75" s="251" t="s">
        <v>2340</v>
      </c>
      <c r="H75" s="253" t="s">
        <v>2346</v>
      </c>
      <c r="I75" s="253" t="s">
        <v>2345</v>
      </c>
      <c r="J75" s="251" t="s">
        <v>2484</v>
      </c>
      <c r="K75" s="274" t="s">
        <v>2485</v>
      </c>
      <c r="L75" s="264" t="s">
        <v>2486</v>
      </c>
    </row>
    <row r="76" spans="1:12" x14ac:dyDescent="0.15">
      <c r="A76" s="266" t="s">
        <v>2447</v>
      </c>
      <c r="B76" s="250">
        <v>73</v>
      </c>
      <c r="C76" s="267" t="s">
        <v>2334</v>
      </c>
      <c r="D76" s="250" t="s">
        <v>2040</v>
      </c>
      <c r="E76" s="267" t="s">
        <v>851</v>
      </c>
      <c r="F76" s="267" t="s">
        <v>2108</v>
      </c>
      <c r="G76" s="253" t="s">
        <v>2353</v>
      </c>
      <c r="H76" s="253" t="s">
        <v>2348</v>
      </c>
      <c r="I76" s="253" t="s">
        <v>2349</v>
      </c>
      <c r="J76" s="251" t="s">
        <v>2487</v>
      </c>
      <c r="K76" s="274" t="s">
        <v>2488</v>
      </c>
      <c r="L76" s="264" t="s">
        <v>2489</v>
      </c>
    </row>
    <row r="77" spans="1:12" x14ac:dyDescent="0.15">
      <c r="A77" s="266" t="s">
        <v>2448</v>
      </c>
      <c r="B77" s="250">
        <v>74</v>
      </c>
      <c r="C77" s="267" t="s">
        <v>2334</v>
      </c>
      <c r="D77" s="250" t="s">
        <v>2040</v>
      </c>
      <c r="E77" s="267" t="s">
        <v>851</v>
      </c>
      <c r="F77" s="267" t="s">
        <v>2108</v>
      </c>
      <c r="G77" s="253" t="s">
        <v>2352</v>
      </c>
      <c r="H77" s="253" t="s">
        <v>2350</v>
      </c>
      <c r="I77" s="253" t="s">
        <v>2351</v>
      </c>
      <c r="J77" s="251" t="s">
        <v>2490</v>
      </c>
      <c r="K77" s="274" t="s">
        <v>2491</v>
      </c>
      <c r="L77" s="264" t="s">
        <v>2492</v>
      </c>
    </row>
    <row r="78" spans="1:12" x14ac:dyDescent="0.15">
      <c r="A78" s="266" t="s">
        <v>2422</v>
      </c>
      <c r="B78" s="250">
        <v>75</v>
      </c>
      <c r="C78" s="267" t="s">
        <v>2334</v>
      </c>
      <c r="D78" s="250" t="s">
        <v>2040</v>
      </c>
      <c r="E78" s="267" t="s">
        <v>2043</v>
      </c>
      <c r="F78" s="267" t="s">
        <v>172</v>
      </c>
      <c r="G78" s="253" t="s">
        <v>2290</v>
      </c>
      <c r="H78" s="253" t="s">
        <v>2452</v>
      </c>
      <c r="I78" s="253" t="s">
        <v>2453</v>
      </c>
      <c r="J78" s="270" t="s">
        <v>172</v>
      </c>
      <c r="K78" s="270" t="s">
        <v>172</v>
      </c>
      <c r="L78" s="270" t="s">
        <v>172</v>
      </c>
    </row>
    <row r="79" spans="1:12" x14ac:dyDescent="0.15">
      <c r="A79" s="249" t="s">
        <v>2423</v>
      </c>
      <c r="B79" s="250">
        <v>76</v>
      </c>
      <c r="C79" s="267" t="s">
        <v>2334</v>
      </c>
      <c r="D79" s="250" t="s">
        <v>2040</v>
      </c>
      <c r="E79" s="267" t="s">
        <v>2043</v>
      </c>
      <c r="F79" s="267" t="s">
        <v>172</v>
      </c>
      <c r="G79" s="253" t="s">
        <v>2454</v>
      </c>
      <c r="H79" s="253" t="s">
        <v>2455</v>
      </c>
      <c r="I79" s="253" t="s">
        <v>2456</v>
      </c>
      <c r="J79" s="270" t="s">
        <v>172</v>
      </c>
      <c r="K79" s="270" t="s">
        <v>172</v>
      </c>
      <c r="L79" s="270" t="s">
        <v>172</v>
      </c>
    </row>
    <row r="80" spans="1:12" x14ac:dyDescent="0.15">
      <c r="A80" s="249" t="s">
        <v>2424</v>
      </c>
      <c r="B80" s="250">
        <v>77</v>
      </c>
      <c r="C80" s="267" t="s">
        <v>2334</v>
      </c>
      <c r="D80" s="250" t="s">
        <v>2040</v>
      </c>
      <c r="E80" s="267" t="s">
        <v>2043</v>
      </c>
      <c r="F80" s="267" t="s">
        <v>172</v>
      </c>
      <c r="G80" s="253" t="s">
        <v>2457</v>
      </c>
      <c r="H80" s="253" t="s">
        <v>2457</v>
      </c>
      <c r="I80" s="253" t="s">
        <v>2457</v>
      </c>
      <c r="J80" s="253" t="s">
        <v>172</v>
      </c>
      <c r="K80" s="253" t="s">
        <v>172</v>
      </c>
      <c r="L80" s="253" t="s">
        <v>172</v>
      </c>
    </row>
    <row r="81" spans="1:12" ht="22" x14ac:dyDescent="0.15">
      <c r="A81" s="275" t="s">
        <v>2442</v>
      </c>
      <c r="B81" s="250">
        <v>78</v>
      </c>
      <c r="C81" s="267" t="s">
        <v>2334</v>
      </c>
      <c r="D81" s="250" t="s">
        <v>2040</v>
      </c>
      <c r="E81" s="267" t="s">
        <v>2043</v>
      </c>
      <c r="F81" s="267" t="s">
        <v>172</v>
      </c>
      <c r="G81" s="253" t="s">
        <v>2295</v>
      </c>
      <c r="H81" s="253" t="s">
        <v>2461</v>
      </c>
      <c r="I81" s="253" t="s">
        <v>2465</v>
      </c>
      <c r="J81" s="257" t="s">
        <v>172</v>
      </c>
      <c r="K81" s="257" t="s">
        <v>172</v>
      </c>
      <c r="L81" s="257" t="s">
        <v>172</v>
      </c>
    </row>
    <row r="82" spans="1:12" ht="22" x14ac:dyDescent="0.15">
      <c r="A82" s="249" t="s">
        <v>2444</v>
      </c>
      <c r="B82" s="250">
        <v>79</v>
      </c>
      <c r="C82" s="267" t="s">
        <v>2334</v>
      </c>
      <c r="D82" s="250" t="s">
        <v>2040</v>
      </c>
      <c r="E82" s="267" t="s">
        <v>2043</v>
      </c>
      <c r="F82" s="267" t="s">
        <v>172</v>
      </c>
      <c r="G82" s="253" t="s">
        <v>2296</v>
      </c>
      <c r="H82" s="253" t="s">
        <v>2462</v>
      </c>
      <c r="I82" s="253" t="s">
        <v>2466</v>
      </c>
      <c r="J82" s="257" t="s">
        <v>172</v>
      </c>
      <c r="K82" s="257" t="s">
        <v>172</v>
      </c>
      <c r="L82" s="257" t="s">
        <v>172</v>
      </c>
    </row>
    <row r="83" spans="1:12" x14ac:dyDescent="0.15">
      <c r="A83" s="275" t="s">
        <v>2443</v>
      </c>
      <c r="B83" s="250">
        <v>80</v>
      </c>
      <c r="C83" s="267" t="s">
        <v>2334</v>
      </c>
      <c r="D83" s="250" t="s">
        <v>2040</v>
      </c>
      <c r="E83" s="267" t="s">
        <v>2043</v>
      </c>
      <c r="F83" s="267" t="s">
        <v>172</v>
      </c>
      <c r="G83" s="253" t="s">
        <v>2294</v>
      </c>
      <c r="H83" s="253" t="s">
        <v>2498</v>
      </c>
      <c r="I83" s="253" t="s">
        <v>2467</v>
      </c>
      <c r="J83" s="257" t="s">
        <v>172</v>
      </c>
      <c r="K83" s="257" t="s">
        <v>172</v>
      </c>
      <c r="L83" s="257" t="s">
        <v>172</v>
      </c>
    </row>
    <row r="84" spans="1:12" ht="22" x14ac:dyDescent="0.15">
      <c r="A84" s="249" t="s">
        <v>2445</v>
      </c>
      <c r="B84" s="250">
        <v>81</v>
      </c>
      <c r="C84" s="267" t="s">
        <v>2334</v>
      </c>
      <c r="D84" s="250" t="s">
        <v>2040</v>
      </c>
      <c r="E84" s="267" t="s">
        <v>2043</v>
      </c>
      <c r="F84" s="267" t="s">
        <v>172</v>
      </c>
      <c r="G84" s="253" t="s">
        <v>2297</v>
      </c>
      <c r="H84" s="253" t="s">
        <v>2463</v>
      </c>
      <c r="I84" s="253" t="s">
        <v>2468</v>
      </c>
      <c r="J84" s="257" t="s">
        <v>172</v>
      </c>
      <c r="K84" s="257" t="s">
        <v>172</v>
      </c>
      <c r="L84" s="257" t="s">
        <v>172</v>
      </c>
    </row>
    <row r="85" spans="1:12" x14ac:dyDescent="0.15">
      <c r="A85" s="275" t="s">
        <v>2441</v>
      </c>
      <c r="B85" s="250">
        <v>82</v>
      </c>
      <c r="C85" s="267" t="s">
        <v>2334</v>
      </c>
      <c r="D85" s="250" t="s">
        <v>2040</v>
      </c>
      <c r="E85" s="267" t="s">
        <v>2043</v>
      </c>
      <c r="F85" s="267" t="s">
        <v>172</v>
      </c>
      <c r="G85" s="253" t="s">
        <v>2298</v>
      </c>
      <c r="H85" s="253" t="s">
        <v>2464</v>
      </c>
      <c r="I85" s="253" t="s">
        <v>2458</v>
      </c>
      <c r="J85" s="257" t="s">
        <v>172</v>
      </c>
      <c r="K85" s="257" t="s">
        <v>172</v>
      </c>
      <c r="L85" s="257" t="s">
        <v>172</v>
      </c>
    </row>
    <row r="86" spans="1:12" x14ac:dyDescent="0.15">
      <c r="A86" s="275" t="s">
        <v>2429</v>
      </c>
      <c r="B86" s="250">
        <v>83</v>
      </c>
      <c r="C86" s="267" t="s">
        <v>2334</v>
      </c>
      <c r="D86" s="250" t="s">
        <v>2040</v>
      </c>
      <c r="E86" s="267" t="s">
        <v>2043</v>
      </c>
      <c r="F86" s="267" t="s">
        <v>172</v>
      </c>
      <c r="G86" s="253" t="s">
        <v>2459</v>
      </c>
      <c r="H86" s="253" t="s">
        <v>2469</v>
      </c>
      <c r="I86" s="253" t="s">
        <v>2460</v>
      </c>
      <c r="J86" s="257" t="s">
        <v>172</v>
      </c>
      <c r="K86" s="257" t="s">
        <v>172</v>
      </c>
      <c r="L86" s="257" t="s">
        <v>172</v>
      </c>
    </row>
    <row r="87" spans="1:12" ht="22" x14ac:dyDescent="0.15">
      <c r="A87" s="275" t="s">
        <v>2449</v>
      </c>
      <c r="B87" s="250">
        <v>84</v>
      </c>
      <c r="C87" s="267" t="s">
        <v>2334</v>
      </c>
      <c r="D87" s="250" t="s">
        <v>2040</v>
      </c>
      <c r="E87" s="267" t="s">
        <v>837</v>
      </c>
      <c r="F87" s="267" t="s">
        <v>172</v>
      </c>
      <c r="G87" s="253" t="s">
        <v>2450</v>
      </c>
      <c r="H87" s="253" t="s">
        <v>2502</v>
      </c>
      <c r="I87" s="253" t="s">
        <v>2451</v>
      </c>
      <c r="J87" s="270" t="s">
        <v>172</v>
      </c>
      <c r="K87" s="270" t="s">
        <v>172</v>
      </c>
      <c r="L87" s="270" t="s">
        <v>172</v>
      </c>
    </row>
    <row r="88" spans="1:12" ht="44" x14ac:dyDescent="0.15">
      <c r="A88" s="266" t="s">
        <v>2341</v>
      </c>
      <c r="B88" s="250">
        <v>85</v>
      </c>
      <c r="C88" s="267" t="s">
        <v>2334</v>
      </c>
      <c r="D88" s="250" t="s">
        <v>2040</v>
      </c>
      <c r="E88" s="267" t="s">
        <v>851</v>
      </c>
      <c r="F88" s="252" t="s">
        <v>2324</v>
      </c>
      <c r="G88" s="251" t="s">
        <v>2501</v>
      </c>
      <c r="H88" s="253" t="s">
        <v>2472</v>
      </c>
      <c r="I88" s="253" t="s">
        <v>2473</v>
      </c>
      <c r="J88" s="251" t="s">
        <v>2318</v>
      </c>
      <c r="K88" s="274" t="s">
        <v>2493</v>
      </c>
      <c r="L88" s="264" t="s">
        <v>2494</v>
      </c>
    </row>
    <row r="89" spans="1:12" ht="22" x14ac:dyDescent="0.15">
      <c r="A89" s="266" t="s">
        <v>2342</v>
      </c>
      <c r="B89" s="250">
        <v>86</v>
      </c>
      <c r="C89" s="267" t="s">
        <v>2334</v>
      </c>
      <c r="D89" s="250" t="s">
        <v>2040</v>
      </c>
      <c r="E89" s="267" t="s">
        <v>851</v>
      </c>
      <c r="F89" s="252" t="s">
        <v>2344</v>
      </c>
      <c r="G89" s="251" t="s">
        <v>2474</v>
      </c>
      <c r="H89" s="251" t="s">
        <v>2476</v>
      </c>
      <c r="I89" s="251" t="s">
        <v>2475</v>
      </c>
      <c r="J89" s="251" t="s">
        <v>2495</v>
      </c>
      <c r="K89" s="274" t="s">
        <v>2496</v>
      </c>
      <c r="L89" s="264" t="s">
        <v>2497</v>
      </c>
    </row>
    <row r="90" spans="1:12" x14ac:dyDescent="0.15">
      <c r="A90" s="250" t="s">
        <v>778</v>
      </c>
      <c r="B90" s="250">
        <v>87</v>
      </c>
      <c r="C90" s="250" t="s">
        <v>2320</v>
      </c>
      <c r="D90" s="250" t="s">
        <v>2041</v>
      </c>
      <c r="E90" s="250" t="s">
        <v>836</v>
      </c>
      <c r="F90" s="250" t="s">
        <v>172</v>
      </c>
      <c r="G90" s="264" t="s">
        <v>1180</v>
      </c>
      <c r="H90" s="264" t="s">
        <v>1180</v>
      </c>
      <c r="I90" s="264" t="s">
        <v>2047</v>
      </c>
      <c r="J90" s="264" t="s">
        <v>2177</v>
      </c>
      <c r="K90" s="264" t="s">
        <v>2178</v>
      </c>
      <c r="L90" s="264" t="s">
        <v>2246</v>
      </c>
    </row>
    <row r="91" spans="1:12" x14ac:dyDescent="0.15">
      <c r="A91" s="250" t="s">
        <v>2096</v>
      </c>
      <c r="B91" s="250">
        <v>88</v>
      </c>
      <c r="C91" s="250" t="s">
        <v>2320</v>
      </c>
      <c r="D91" s="250" t="s">
        <v>2041</v>
      </c>
      <c r="E91" s="250" t="s">
        <v>838</v>
      </c>
      <c r="F91" s="250" t="s">
        <v>172</v>
      </c>
      <c r="G91" s="264" t="s">
        <v>680</v>
      </c>
      <c r="H91" s="264" t="s">
        <v>680</v>
      </c>
      <c r="I91" s="264" t="s">
        <v>680</v>
      </c>
      <c r="J91" s="270" t="s">
        <v>172</v>
      </c>
      <c r="K91" s="270" t="s">
        <v>172</v>
      </c>
      <c r="L91" s="270" t="s">
        <v>172</v>
      </c>
    </row>
    <row r="92" spans="1:12" ht="22" x14ac:dyDescent="0.15">
      <c r="A92" s="250" t="s">
        <v>839</v>
      </c>
      <c r="B92" s="250">
        <v>89</v>
      </c>
      <c r="C92" s="250" t="s">
        <v>2320</v>
      </c>
      <c r="D92" s="250" t="s">
        <v>2041</v>
      </c>
      <c r="E92" s="250" t="s">
        <v>837</v>
      </c>
      <c r="F92" s="250" t="s">
        <v>172</v>
      </c>
      <c r="G92" s="264" t="s">
        <v>2048</v>
      </c>
      <c r="H92" s="264" t="s">
        <v>2048</v>
      </c>
      <c r="I92" s="264" t="s">
        <v>2048</v>
      </c>
      <c r="J92" s="264" t="s">
        <v>2247</v>
      </c>
      <c r="K92" s="264" t="s">
        <v>2248</v>
      </c>
      <c r="L92" s="264" t="s">
        <v>2249</v>
      </c>
    </row>
    <row r="93" spans="1:12" ht="22" x14ac:dyDescent="0.15">
      <c r="A93" s="250" t="s">
        <v>2179</v>
      </c>
      <c r="B93" s="250">
        <v>90</v>
      </c>
      <c r="C93" s="250" t="s">
        <v>2320</v>
      </c>
      <c r="D93" s="250" t="s">
        <v>2041</v>
      </c>
      <c r="E93" s="250" t="s">
        <v>837</v>
      </c>
      <c r="F93" s="250" t="s">
        <v>172</v>
      </c>
      <c r="G93" s="264" t="s">
        <v>2049</v>
      </c>
      <c r="H93" s="264" t="s">
        <v>2049</v>
      </c>
      <c r="I93" s="264" t="s">
        <v>2049</v>
      </c>
      <c r="J93" s="264" t="s">
        <v>1159</v>
      </c>
      <c r="K93" s="264" t="s">
        <v>2250</v>
      </c>
      <c r="L93" s="264" t="s">
        <v>1160</v>
      </c>
    </row>
    <row r="94" spans="1:12" ht="22" x14ac:dyDescent="0.15">
      <c r="A94" s="250" t="s">
        <v>2180</v>
      </c>
      <c r="B94" s="250">
        <v>91</v>
      </c>
      <c r="C94" s="250" t="s">
        <v>2320</v>
      </c>
      <c r="D94" s="250" t="s">
        <v>2041</v>
      </c>
      <c r="E94" s="250" t="s">
        <v>837</v>
      </c>
      <c r="F94" s="250" t="s">
        <v>172</v>
      </c>
      <c r="G94" s="264" t="s">
        <v>2050</v>
      </c>
      <c r="H94" s="264" t="s">
        <v>2050</v>
      </c>
      <c r="I94" s="264" t="s">
        <v>2050</v>
      </c>
      <c r="J94" s="264" t="s">
        <v>2251</v>
      </c>
      <c r="K94" s="264" t="s">
        <v>2252</v>
      </c>
      <c r="L94" s="264" t="s">
        <v>773</v>
      </c>
    </row>
    <row r="95" spans="1:12" ht="33" x14ac:dyDescent="0.15">
      <c r="A95" s="250" t="s">
        <v>2181</v>
      </c>
      <c r="B95" s="250">
        <v>92</v>
      </c>
      <c r="C95" s="250" t="s">
        <v>2320</v>
      </c>
      <c r="D95" s="250" t="s">
        <v>2041</v>
      </c>
      <c r="E95" s="250" t="s">
        <v>837</v>
      </c>
      <c r="F95" s="250" t="s">
        <v>172</v>
      </c>
      <c r="G95" s="264" t="s">
        <v>2051</v>
      </c>
      <c r="H95" s="264" t="s">
        <v>2051</v>
      </c>
      <c r="I95" s="264" t="s">
        <v>2051</v>
      </c>
      <c r="J95" s="264" t="s">
        <v>679</v>
      </c>
      <c r="K95" s="264" t="s">
        <v>2253</v>
      </c>
      <c r="L95" s="264" t="s">
        <v>2254</v>
      </c>
    </row>
    <row r="96" spans="1:12" x14ac:dyDescent="0.15">
      <c r="A96" s="250" t="s">
        <v>2182</v>
      </c>
      <c r="B96" s="250">
        <v>93</v>
      </c>
      <c r="C96" s="250" t="s">
        <v>2320</v>
      </c>
      <c r="D96" s="250" t="s">
        <v>2041</v>
      </c>
      <c r="E96" s="250" t="s">
        <v>837</v>
      </c>
      <c r="F96" s="250" t="s">
        <v>172</v>
      </c>
      <c r="G96" s="264" t="s">
        <v>2052</v>
      </c>
      <c r="H96" s="264" t="s">
        <v>2052</v>
      </c>
      <c r="I96" s="264" t="s">
        <v>2052</v>
      </c>
      <c r="J96" s="264" t="s">
        <v>678</v>
      </c>
      <c r="K96" s="264" t="s">
        <v>772</v>
      </c>
      <c r="L96" s="264" t="s">
        <v>771</v>
      </c>
    </row>
    <row r="97" spans="1:12" x14ac:dyDescent="0.15">
      <c r="A97" s="250" t="s">
        <v>770</v>
      </c>
      <c r="B97" s="250">
        <v>94</v>
      </c>
      <c r="C97" s="250" t="s">
        <v>2320</v>
      </c>
      <c r="D97" s="250" t="s">
        <v>2042</v>
      </c>
      <c r="E97" s="250" t="s">
        <v>838</v>
      </c>
      <c r="F97" s="250" t="s">
        <v>172</v>
      </c>
      <c r="G97" s="264" t="s">
        <v>769</v>
      </c>
      <c r="H97" s="264" t="s">
        <v>768</v>
      </c>
      <c r="I97" s="264" t="s">
        <v>767</v>
      </c>
      <c r="J97" s="270" t="s">
        <v>172</v>
      </c>
      <c r="K97" s="270" t="s">
        <v>172</v>
      </c>
      <c r="L97" s="270" t="s">
        <v>172</v>
      </c>
    </row>
    <row r="98" spans="1:12" x14ac:dyDescent="0.15">
      <c r="A98" s="265" t="s">
        <v>2085</v>
      </c>
      <c r="B98" s="250">
        <v>95</v>
      </c>
      <c r="C98" s="250" t="s">
        <v>2320</v>
      </c>
      <c r="D98" s="250" t="s">
        <v>2042</v>
      </c>
      <c r="E98" s="250" t="s">
        <v>837</v>
      </c>
      <c r="F98" s="250" t="s">
        <v>172</v>
      </c>
      <c r="G98" s="264" t="s">
        <v>1179</v>
      </c>
      <c r="H98" s="264" t="s">
        <v>2086</v>
      </c>
      <c r="I98" s="264" t="s">
        <v>2087</v>
      </c>
      <c r="J98" s="270" t="s">
        <v>172</v>
      </c>
      <c r="K98" s="270" t="s">
        <v>172</v>
      </c>
      <c r="L98" s="270" t="s">
        <v>172</v>
      </c>
    </row>
    <row r="99" spans="1:12" x14ac:dyDescent="0.15">
      <c r="A99" s="265" t="s">
        <v>2088</v>
      </c>
      <c r="B99" s="250">
        <v>96</v>
      </c>
      <c r="C99" s="250" t="s">
        <v>2320</v>
      </c>
      <c r="D99" s="250" t="s">
        <v>2042</v>
      </c>
      <c r="E99" s="250" t="s">
        <v>837</v>
      </c>
      <c r="F99" s="250" t="s">
        <v>172</v>
      </c>
      <c r="G99" s="264" t="s">
        <v>2311</v>
      </c>
      <c r="H99" s="264" t="s">
        <v>2426</v>
      </c>
      <c r="I99" s="264" t="s">
        <v>2427</v>
      </c>
      <c r="J99" s="270" t="s">
        <v>172</v>
      </c>
      <c r="K99" s="270" t="s">
        <v>172</v>
      </c>
      <c r="L99" s="270" t="s">
        <v>172</v>
      </c>
    </row>
    <row r="100" spans="1:12" x14ac:dyDescent="0.15">
      <c r="A100" s="250" t="s">
        <v>2089</v>
      </c>
      <c r="B100" s="250">
        <v>97</v>
      </c>
      <c r="C100" s="250" t="s">
        <v>2320</v>
      </c>
      <c r="D100" s="250" t="s">
        <v>2042</v>
      </c>
      <c r="E100" s="250" t="s">
        <v>837</v>
      </c>
      <c r="F100" s="250" t="s">
        <v>172</v>
      </c>
      <c r="G100" s="264" t="s">
        <v>835</v>
      </c>
      <c r="H100" s="264" t="s">
        <v>840</v>
      </c>
      <c r="I100" s="264" t="s">
        <v>841</v>
      </c>
      <c r="J100" s="270" t="s">
        <v>172</v>
      </c>
      <c r="K100" s="270" t="s">
        <v>172</v>
      </c>
      <c r="L100" s="270" t="s">
        <v>172</v>
      </c>
    </row>
    <row r="101" spans="1:12" x14ac:dyDescent="0.15">
      <c r="A101" s="250" t="s">
        <v>2090</v>
      </c>
      <c r="B101" s="250">
        <v>98</v>
      </c>
      <c r="C101" s="250" t="s">
        <v>2320</v>
      </c>
      <c r="D101" s="250" t="s">
        <v>2042</v>
      </c>
      <c r="E101" s="250" t="s">
        <v>837</v>
      </c>
      <c r="F101" s="250" t="s">
        <v>172</v>
      </c>
      <c r="G101" s="264" t="s">
        <v>763</v>
      </c>
      <c r="H101" s="264" t="s">
        <v>842</v>
      </c>
      <c r="I101" s="264" t="s">
        <v>766</v>
      </c>
      <c r="J101" s="270" t="s">
        <v>172</v>
      </c>
      <c r="K101" s="270" t="s">
        <v>172</v>
      </c>
      <c r="L101" s="270" t="s">
        <v>172</v>
      </c>
    </row>
    <row r="102" spans="1:12" x14ac:dyDescent="0.15">
      <c r="A102" s="250" t="s">
        <v>2091</v>
      </c>
      <c r="B102" s="250">
        <v>99</v>
      </c>
      <c r="C102" s="250" t="s">
        <v>2320</v>
      </c>
      <c r="D102" s="250" t="s">
        <v>2042</v>
      </c>
      <c r="E102" s="250" t="s">
        <v>837</v>
      </c>
      <c r="F102" s="250" t="s">
        <v>172</v>
      </c>
      <c r="G102" s="264" t="s">
        <v>843</v>
      </c>
      <c r="H102" s="264" t="s">
        <v>825</v>
      </c>
      <c r="I102" s="264" t="s">
        <v>844</v>
      </c>
      <c r="J102" s="270" t="s">
        <v>172</v>
      </c>
      <c r="K102" s="270" t="s">
        <v>172</v>
      </c>
      <c r="L102" s="270" t="s">
        <v>172</v>
      </c>
    </row>
    <row r="103" spans="1:12" x14ac:dyDescent="0.15">
      <c r="A103" s="250" t="s">
        <v>2092</v>
      </c>
      <c r="B103" s="250">
        <v>100</v>
      </c>
      <c r="C103" s="250" t="s">
        <v>2320</v>
      </c>
      <c r="D103" s="250" t="s">
        <v>2042</v>
      </c>
      <c r="E103" s="250" t="s">
        <v>837</v>
      </c>
      <c r="F103" s="250" t="s">
        <v>172</v>
      </c>
      <c r="G103" s="268" t="s">
        <v>2315</v>
      </c>
      <c r="H103" s="268" t="s">
        <v>2321</v>
      </c>
      <c r="I103" s="268" t="s">
        <v>2319</v>
      </c>
      <c r="J103" s="270" t="s">
        <v>172</v>
      </c>
      <c r="K103" s="270" t="s">
        <v>172</v>
      </c>
      <c r="L103" s="270" t="s">
        <v>172</v>
      </c>
    </row>
    <row r="104" spans="1:12" x14ac:dyDescent="0.15">
      <c r="A104" s="250" t="s">
        <v>2095</v>
      </c>
      <c r="B104" s="250">
        <v>101</v>
      </c>
      <c r="C104" s="250" t="s">
        <v>2320</v>
      </c>
      <c r="D104" s="250" t="s">
        <v>2042</v>
      </c>
      <c r="E104" s="250" t="s">
        <v>837</v>
      </c>
      <c r="F104" s="250" t="s">
        <v>172</v>
      </c>
      <c r="G104" s="268" t="s">
        <v>2316</v>
      </c>
      <c r="H104" s="268" t="s">
        <v>2322</v>
      </c>
      <c r="I104" s="268" t="s">
        <v>2323</v>
      </c>
      <c r="J104" s="270" t="s">
        <v>172</v>
      </c>
      <c r="K104" s="270" t="s">
        <v>172</v>
      </c>
      <c r="L104" s="270" t="s">
        <v>172</v>
      </c>
    </row>
    <row r="105" spans="1:12" x14ac:dyDescent="0.15">
      <c r="A105" s="265" t="s">
        <v>2428</v>
      </c>
      <c r="B105" s="250">
        <v>102</v>
      </c>
      <c r="C105" s="250" t="s">
        <v>2320</v>
      </c>
      <c r="D105" s="250" t="s">
        <v>2042</v>
      </c>
      <c r="E105" s="250" t="s">
        <v>837</v>
      </c>
      <c r="F105" s="250" t="s">
        <v>172</v>
      </c>
      <c r="G105" s="264" t="s">
        <v>677</v>
      </c>
      <c r="H105" s="264" t="s">
        <v>677</v>
      </c>
      <c r="I105" s="264" t="s">
        <v>735</v>
      </c>
      <c r="J105" s="270" t="s">
        <v>172</v>
      </c>
      <c r="K105" s="270" t="s">
        <v>172</v>
      </c>
      <c r="L105" s="270" t="s">
        <v>172</v>
      </c>
    </row>
  </sheetData>
  <sheetProtection password="8D14" sheet="1" objects="1" scenarios="1" formatCells="0" autoFilter="0"/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ST02A</vt:lpstr>
      <vt:lpstr>ST02B</vt:lpstr>
      <vt:lpstr>Codes</vt:lpstr>
      <vt:lpstr>Instructions</vt:lpstr>
      <vt:lpstr>Filters</vt:lpstr>
      <vt:lpstr>Translation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cpalma</dc:creator>
  <cp:lastModifiedBy>B.A.C.V.</cp:lastModifiedBy>
  <cp:lastPrinted>2016-02-10T09:21:57Z</cp:lastPrinted>
  <dcterms:created xsi:type="dcterms:W3CDTF">2004-02-10T09:04:59Z</dcterms:created>
  <dcterms:modified xsi:type="dcterms:W3CDTF">2016-11-11T12:42:53Z</dcterms:modified>
</cp:coreProperties>
</file>